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LFA1\eDepartament\BA\5_Wydział Zamówień Publicznych\ZAMÓWIENIA PUBLICZNE - PRZETARGI\Zamówienia 2026\BA.V.260.10.2026 Hydraulika\3. SWZ\"/>
    </mc:Choice>
  </mc:AlternateContent>
  <xr:revisionPtr revIDLastSave="0" documentId="13_ncr:1_{D7949062-7E43-4216-BB97-E8D9A2853925}" xr6:coauthVersionLast="36" xr6:coauthVersionMax="47" xr10:uidLastSave="{00000000-0000-0000-0000-000000000000}"/>
  <bookViews>
    <workbookView xWindow="-105" yWindow="-105" windowWidth="30930" windowHeight="16890" xr2:uid="{00000000-000D-0000-FFFF-FFFF00000000}"/>
  </bookViews>
  <sheets>
    <sheet name="Arkusz1" sheetId="1" r:id="rId1"/>
  </sheets>
  <definedNames>
    <definedName name="_xlnm._FilterDatabase" localSheetId="0" hidden="1">Arkusz1!$A$8:$K$8</definedName>
    <definedName name="ezdAutorWydzialNazwa" localSheetId="0">Arkusz1!$B$2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9" i="1"/>
  <c r="H221" i="1" l="1"/>
  <c r="C226" i="1" s="1"/>
  <c r="F247" i="1" l="1"/>
  <c r="C260" i="1" s="1"/>
  <c r="F246" i="1"/>
  <c r="F245" i="1"/>
  <c r="F253" i="1"/>
  <c r="C261" i="1" s="1"/>
  <c r="F252" i="1"/>
  <c r="F240" i="1"/>
  <c r="C259" i="1" s="1"/>
  <c r="F239" i="1"/>
  <c r="C231" i="1" l="1"/>
  <c r="C232" i="1" l="1"/>
  <c r="C233" i="1" s="1"/>
  <c r="C258" i="1" s="1"/>
  <c r="C262" i="1" s="1"/>
</calcChain>
</file>

<file path=xl/sharedStrings.xml><?xml version="1.0" encoding="utf-8"?>
<sst xmlns="http://schemas.openxmlformats.org/spreadsheetml/2006/main" count="493" uniqueCount="274">
  <si>
    <t xml:space="preserve">Syfon zlewu jednokomorowego z małym sitkiem i przelewem </t>
  </si>
  <si>
    <t xml:space="preserve">Syfon umywalkowy z sitkiem </t>
  </si>
  <si>
    <t xml:space="preserve">Syfon harmonijkowy umywalkowy </t>
  </si>
  <si>
    <t xml:space="preserve">Syfon harmonijkowy zlewowy </t>
  </si>
  <si>
    <t xml:space="preserve">Zawór pisuarowy pneumatyczny </t>
  </si>
  <si>
    <t xml:space="preserve">Perlator baterii umywalkowej </t>
  </si>
  <si>
    <t xml:space="preserve">Perlator baterii zlewowej zewnętrzny </t>
  </si>
  <si>
    <t xml:space="preserve">Rura kanalizacyjna fi 32 biała 30 cm </t>
  </si>
  <si>
    <t>Przedłużka 1/2 cala mosiężna długości: 1,5 cm</t>
  </si>
  <si>
    <t xml:space="preserve">Przedłużka 1/2 cala mosiężna długości: 5 cm </t>
  </si>
  <si>
    <t xml:space="preserve">Guma redukcyjna 32/50 </t>
  </si>
  <si>
    <t xml:space="preserve">Guma redukcyjna 40/50 </t>
  </si>
  <si>
    <t xml:space="preserve">Deska wc dla niepełnosprawnych </t>
  </si>
  <si>
    <t xml:space="preserve">Nić hydrauliczna do uszczelniania gwintów </t>
  </si>
  <si>
    <t xml:space="preserve">Udrażniacz do rur w żelu </t>
  </si>
  <si>
    <t xml:space="preserve">Syfon do pisuaru poziomy </t>
  </si>
  <si>
    <t xml:space="preserve">Filtr ½” skośny </t>
  </si>
  <si>
    <t xml:space="preserve">Wąż ½”, ⅜” 30 cm </t>
  </si>
  <si>
    <t xml:space="preserve">Wąż ½” 40 cm </t>
  </si>
  <si>
    <t>Armatura napełniająca do wc</t>
  </si>
  <si>
    <t>Armatura spustowa do wc</t>
  </si>
  <si>
    <t>Uszczelka 1 cal</t>
  </si>
  <si>
    <t>Uszczelka holendra 1/2 cala</t>
  </si>
  <si>
    <t>Uszczelka holendra 1 i 3/4 cala</t>
  </si>
  <si>
    <t>Uszczelka holendra 1 i 1/2 cala</t>
  </si>
  <si>
    <t>Uszczelka holendra 2 cale</t>
  </si>
  <si>
    <t>Konopie hydrauliczne</t>
  </si>
  <si>
    <t>Klucz do odbudowy bb</t>
  </si>
  <si>
    <t>Korki do rur 15</t>
  </si>
  <si>
    <t>Otulina izolacyjna 35/10</t>
  </si>
  <si>
    <t>Otulina izolacyjna 54/9</t>
  </si>
  <si>
    <t>Redukcja 3/4 '' x 1/2 mosiądz</t>
  </si>
  <si>
    <t>Taśma teflonowa</t>
  </si>
  <si>
    <t>Wąż do natrysku</t>
  </si>
  <si>
    <t>Wężyk 1/2 '' x 1/2''</t>
  </si>
  <si>
    <t>Wężyk 3/8 ''x 10 l-30</t>
  </si>
  <si>
    <t>Wkładka zaworowa danfoss do grzejnika</t>
  </si>
  <si>
    <t>Zawór kul. Czerpalny</t>
  </si>
  <si>
    <t>Zawór kulowy 1"</t>
  </si>
  <si>
    <t>Zawór pływakowy 15</t>
  </si>
  <si>
    <t>Złączka 50</t>
  </si>
  <si>
    <t>Złączka 63/2" gz</t>
  </si>
  <si>
    <t>Pasta do gwintów 200 G</t>
  </si>
  <si>
    <t>Mufka redukcyjna FI 32/25 oc</t>
  </si>
  <si>
    <t>Płyta uszczel. Klingieryt 2,5x500x500 mm</t>
  </si>
  <si>
    <t>Słuchawka natryskowa chrom</t>
  </si>
  <si>
    <t>Wąż ogrodowy 25 m</t>
  </si>
  <si>
    <t>PP Złączka 32/1" gz</t>
  </si>
  <si>
    <t>PP Złączka 32/1" gw</t>
  </si>
  <si>
    <t>Gz cu pres 15*1/2</t>
  </si>
  <si>
    <t xml:space="preserve">szt. </t>
  </si>
  <si>
    <t>Geberit stelaż podtynkowy do wc DUOFIX</t>
  </si>
  <si>
    <t>Geberit stelaż podtynkowy do wc DUOFIX i miska wc komplet</t>
  </si>
  <si>
    <t xml:space="preserve">Syfon zlewu jednokomorowego z dużym sitkiem i przelewem </t>
  </si>
  <si>
    <t>Uszczelka holendra 3/4 cala</t>
  </si>
  <si>
    <t>Gz cu pres 22*1/2</t>
  </si>
  <si>
    <t>Głowica - czujka termiczna</t>
  </si>
  <si>
    <t>Rura pp 32 stabi glas</t>
  </si>
  <si>
    <t>Rura pp 25 stabi glas</t>
  </si>
  <si>
    <t>Rura pp 20 stabi glas</t>
  </si>
  <si>
    <t xml:space="preserve">Silikon sanitarny </t>
  </si>
  <si>
    <t>Zlew wpuszczany w blat prostokątny</t>
  </si>
  <si>
    <t xml:space="preserve">Umywalka wpuszczana w blat okrągła 60 </t>
  </si>
  <si>
    <t>Naczynie przeponowe do co 100l</t>
  </si>
  <si>
    <t>Zestaw do zabudowy stelaż podtynkowy</t>
  </si>
  <si>
    <t>Rura cu twarda 22 5mb</t>
  </si>
  <si>
    <t>Trójnik cu pres 15/15/15</t>
  </si>
  <si>
    <t xml:space="preserve">Trójnik cu pres 22/22/22 </t>
  </si>
  <si>
    <t>Trójnik cu pres 18/18/18</t>
  </si>
  <si>
    <t>Sznurek uszczelniający</t>
  </si>
  <si>
    <t>Stelaż podtynkowy do pisuaru Grohe</t>
  </si>
  <si>
    <t>Redukcja cu pres 18/15</t>
  </si>
  <si>
    <t>Redukcja cu pres 22/15</t>
  </si>
  <si>
    <t>Redukcja cu pres 22/18</t>
  </si>
  <si>
    <t>Obejma boczna 50</t>
  </si>
  <si>
    <t>Formularz cenowy</t>
  </si>
  <si>
    <t>Lp.</t>
  </si>
  <si>
    <t>Jm.</t>
  </si>
  <si>
    <t>Szacunkowa ilość</t>
  </si>
  <si>
    <t>Cena jednostkowa netto w zł</t>
  </si>
  <si>
    <t>Stawka VAT %</t>
  </si>
  <si>
    <t>Cena jednostkowa brutto w zł</t>
  </si>
  <si>
    <t>Wartość brutto   (DxG)</t>
  </si>
  <si>
    <t>Pisuar wiszący biały</t>
  </si>
  <si>
    <t xml:space="preserve">WC miska wisząca do stelarza </t>
  </si>
  <si>
    <t xml:space="preserve">WC kompakt warszawski z deską (pionowy) </t>
  </si>
  <si>
    <t>SUMA:</t>
  </si>
  <si>
    <t>WYSZCZEGÓLNIENIE</t>
  </si>
  <si>
    <t>LP.</t>
  </si>
  <si>
    <t xml:space="preserve">LICZBA ROBOCZOGODZIN </t>
  </si>
  <si>
    <t xml:space="preserve">STAWKA VAT % </t>
  </si>
  <si>
    <t>LICZBA MIESIĘCY</t>
  </si>
  <si>
    <t>1.</t>
  </si>
  <si>
    <t>3.</t>
  </si>
  <si>
    <t xml:space="preserve">WYSZCZEGÓLNIENIE </t>
  </si>
  <si>
    <t xml:space="preserve">asysta wykonawcza </t>
  </si>
  <si>
    <t>Złączka 63/2'' gw</t>
  </si>
  <si>
    <t>Złączka 50/11/2'' gz</t>
  </si>
  <si>
    <t xml:space="preserve">Wężyki przedłużające 3/8" nakrętno-wkrętne 20 cm </t>
  </si>
  <si>
    <t>Wężyk metalowy 3/8"x 10 l-30</t>
  </si>
  <si>
    <t xml:space="preserve">Deska wc uniwersalna twarda (ze śrubami) </t>
  </si>
  <si>
    <t>Geberit DUOFIX - przyciski</t>
  </si>
  <si>
    <t>Pasta smarująca PCV 400 g</t>
  </si>
  <si>
    <t>Uszczelka 3/4 cala</t>
  </si>
  <si>
    <t>Zawór kulowy 15"</t>
  </si>
  <si>
    <t>Zawór kulowy 40"</t>
  </si>
  <si>
    <t>Zawór odcinający kulowy  1/2 cala</t>
  </si>
  <si>
    <t>Zawór odcinający kulowy  2 cale</t>
  </si>
  <si>
    <t>Zawór odcinający kulowy  3/4 cala</t>
  </si>
  <si>
    <t>Złączka zaciskowa ak 1 1/4 ''g.zew.gebo</t>
  </si>
  <si>
    <t>Złączka gebo/ mufka ok. 1 1/2''</t>
  </si>
  <si>
    <t>Drzwiczki rewizyjne 60x60</t>
  </si>
  <si>
    <t>Głowica termostatyczna Danfoss click</t>
  </si>
  <si>
    <t>Grzejnik pionowy CL3 1800x560 biały/czarny</t>
  </si>
  <si>
    <t>Kratka wentylacji grawitacyjnej</t>
  </si>
  <si>
    <t xml:space="preserve">Wymiennik ciepła płytowy (50 płyt 1100 kW/5/2F) </t>
  </si>
  <si>
    <t>Zestaw hydroforowy ZHCRFF/WF2.10.3/1,5 kW</t>
  </si>
  <si>
    <t>Kurek manometryczny trójdrożny</t>
  </si>
  <si>
    <t>Manometr Gz 1/2 '' x m 20 x 1,5</t>
  </si>
  <si>
    <t>Odpowietrznik automatyczny z zaworem odcinającym</t>
  </si>
  <si>
    <t xml:space="preserve">WC kompakt poznański z deską (odpływ poziomy) </t>
  </si>
  <si>
    <t>Wkład do filtra sznurkowy wp 20</t>
  </si>
  <si>
    <t xml:space="preserve">Silikon biały, bezbarwny </t>
  </si>
  <si>
    <t>Adapter/przyłącze do grzejnika typu v 3/4 / 1/2'</t>
  </si>
  <si>
    <t xml:space="preserve">Baterie umywalkowe: ścienne, stojące, podtynkowe (chrom) po 10 sztuk z każdego rodzaju  </t>
  </si>
  <si>
    <t xml:space="preserve">Bateria zlewozmywakowa z wysoką wylewką (łabędzia szyja) stojąca </t>
  </si>
  <si>
    <t>Gw  cu pres 18*1/2</t>
  </si>
  <si>
    <t>Gw cu pres 15*1/2</t>
  </si>
  <si>
    <t xml:space="preserve">Grzejnik płytowy biały CV 22 (600x1200) </t>
  </si>
  <si>
    <t>Gw cu pres 22*1/2</t>
  </si>
  <si>
    <t>Gw cu pres 22*3/4</t>
  </si>
  <si>
    <t>Gw cu pres 28*3/4</t>
  </si>
  <si>
    <t>Gz cu pres 18*1/2</t>
  </si>
  <si>
    <t>Gz cu pres 28*3/4</t>
  </si>
  <si>
    <t>Gz cu pres 22*3/4</t>
  </si>
  <si>
    <t xml:space="preserve">Kanalizacja fi 110 niskoszumowa rura 1mb </t>
  </si>
  <si>
    <t xml:space="preserve">Kanalizacja fi 160 niskoszumowa rura 1mb </t>
  </si>
  <si>
    <t>Kolano kanalizacyjne fi 32 kąt 15 st.</t>
  </si>
  <si>
    <t>Kolano kanalizacyjne fi 32 kąt 30 st.</t>
  </si>
  <si>
    <t>Kolano kanalizacyjne fi 32 kąt 45 st.</t>
  </si>
  <si>
    <t xml:space="preserve">Kolano kanalizacyjne fi 32 kąt 67 st. </t>
  </si>
  <si>
    <t>Kolano kanalizacyjne fi 32 kąt 90 st.</t>
  </si>
  <si>
    <t>Kolano kanalizacyjne fi 50 kąt 15 st.</t>
  </si>
  <si>
    <t>Kolano kanalizacyjne fi 50 kąt 30 st.</t>
  </si>
  <si>
    <t>Kolano kanalizacyjne fi 50 kąt 45 st.</t>
  </si>
  <si>
    <t xml:space="preserve">Kolano kanalizacyjne fi 50 kąt 67 st. </t>
  </si>
  <si>
    <t xml:space="preserve">Kolano kanalizacyjne fi 50 kąt 90 st. </t>
  </si>
  <si>
    <t>Kolanko cu pres dwukielichowe 18/90</t>
  </si>
  <si>
    <t>Manometr kontaktowy</t>
  </si>
  <si>
    <t>Manometr tarcz. M- 160 0-1,6 mpa</t>
  </si>
  <si>
    <t>Mocowanie wc + umywalki</t>
  </si>
  <si>
    <t>Nypel FI: 20 oc, 25 oc</t>
  </si>
  <si>
    <t xml:space="preserve">Nypel FI: 32 oc, 40 oc </t>
  </si>
  <si>
    <t>Nypel FI: 50 oc, 60 oc</t>
  </si>
  <si>
    <t>Obejma metal-guma 15</t>
  </si>
  <si>
    <t>Obejma metal-guma 25</t>
  </si>
  <si>
    <t>Odpowietrznik automatyczny z zaworem odcinającym kątowy</t>
  </si>
  <si>
    <t>Otulina izolacyjna 42/10</t>
  </si>
  <si>
    <t>PP Złączka 32 x 3/4" gw</t>
  </si>
  <si>
    <t>PP Złączka 25 x 3/4'' gw</t>
  </si>
  <si>
    <t>PP Złączka 25 x 3/4'' gz</t>
  </si>
  <si>
    <t>PP Złączka 32 x 3/4" gz</t>
  </si>
  <si>
    <t>Przedłużka 1/2 cala mosiężna długości: 2 cm</t>
  </si>
  <si>
    <t>Przedłużka 1/2 cala mosiężna długości: 3 cm</t>
  </si>
  <si>
    <t xml:space="preserve">Przedłużka 1/2 cala mosiężna długości: 4 cm </t>
  </si>
  <si>
    <t xml:space="preserve">Przełącze wc kątowe </t>
  </si>
  <si>
    <t xml:space="preserve">Przełącze wc proste </t>
  </si>
  <si>
    <t>Redukcja cu pres 28/22</t>
  </si>
  <si>
    <t>Rura cu twarda 15 5mb</t>
  </si>
  <si>
    <t>Rura cu twarda 18 5mb</t>
  </si>
  <si>
    <t>Rura cu twarda 28 5mb</t>
  </si>
  <si>
    <t>Rura pp 40 stabi glas</t>
  </si>
  <si>
    <t>Rura pp 50 stabi glas</t>
  </si>
  <si>
    <t>Spłuczka do kompaktu</t>
  </si>
  <si>
    <t xml:space="preserve">Śrubunek mosiężny  1/2 cala </t>
  </si>
  <si>
    <t>Śrubunek mosiężny  3/4 cala</t>
  </si>
  <si>
    <t>Śrubunek mosiężny 1-1/2 cala</t>
  </si>
  <si>
    <t>Śrubunek mosiężny 2 cale</t>
  </si>
  <si>
    <t>Śrubunek mosiężny 1 cal</t>
  </si>
  <si>
    <t>Śruba do wc</t>
  </si>
  <si>
    <t>Śruba m 8 x 60 z kołkiem</t>
  </si>
  <si>
    <t>Termostat węzłowy ciepłej wody użytkowej z kapilarą</t>
  </si>
  <si>
    <t xml:space="preserve">Trójnik pp niskoszumowy 110/45 </t>
  </si>
  <si>
    <t>Trójnik pp niskoszumowy 50/87</t>
  </si>
  <si>
    <t>Trójnik pp niskoszumowy 50/25</t>
  </si>
  <si>
    <t>Trójnik pp niskoszumowy 50/40</t>
  </si>
  <si>
    <t>Trójnik pp niskoszumowy 63/40</t>
  </si>
  <si>
    <t xml:space="preserve">Trójnik cu pres 28/28/28 </t>
  </si>
  <si>
    <t>Uchwyt do rur 25</t>
  </si>
  <si>
    <t>Uchwyt do rur 32</t>
  </si>
  <si>
    <t>Uszczelka 1/2 cala</t>
  </si>
  <si>
    <t>Uszczelka do węża 1/2 cala</t>
  </si>
  <si>
    <t>Uszczelka do węża 3/8 cala</t>
  </si>
  <si>
    <t>Wężyk - 15/10</t>
  </si>
  <si>
    <t>Zawór 1/2 na 1/2 cala</t>
  </si>
  <si>
    <t>Zawór 1/2  na 3/4 cala</t>
  </si>
  <si>
    <t>Zawór 1/2  na 3/8 cala</t>
  </si>
  <si>
    <t>Zawór kulowy 1" x 32</t>
  </si>
  <si>
    <t>Zawór kulowy 3/4'' x 25</t>
  </si>
  <si>
    <t>Zawór odcinający kulowy 1 i 3/4 cala</t>
  </si>
  <si>
    <t>Zawór spust. Spłuczki ''schwab'' 3/8</t>
  </si>
  <si>
    <t>Zawór spustowy do kompaktu Koło 3/8</t>
  </si>
  <si>
    <t>Złączka 25x3/4" gz</t>
  </si>
  <si>
    <t>Złączka 25x3/4'' gw</t>
  </si>
  <si>
    <t>Złączka 20/ 1/2'' gz</t>
  </si>
  <si>
    <t>Złączka 32x3/4'' gw</t>
  </si>
  <si>
    <t>Złączka 40x1'' gw</t>
  </si>
  <si>
    <t>Filtr siatkowy</t>
  </si>
  <si>
    <t>4.</t>
  </si>
  <si>
    <t>Pianka poliuretanowa 750 ml pistolet</t>
  </si>
  <si>
    <t>Przycisk do stelaża Geberit elektroniczny zestaw uruchamający Sigma80 12 cm szkło czarne 116.090.SG.6</t>
  </si>
  <si>
    <t>Przycisk do stelaża Geberit Sigma20</t>
  </si>
  <si>
    <t>Przycisk do stelaża Geberit Sigma60 szkło białe 115.640SI.1</t>
  </si>
  <si>
    <t>Zlew nasadzany</t>
  </si>
  <si>
    <t>Zawór z ruchomą wylewką 1/2</t>
  </si>
  <si>
    <t>Zawór podpionowy regulacyjny Oventrop do c.o. 1 cal</t>
  </si>
  <si>
    <t>Zawór podpionowy regulacyjny Oventrop do c.o. 1-1/2 cala</t>
  </si>
  <si>
    <t>Zawór podpionowy regulacyjny Oventrop do c.o. 1-1/4 cala</t>
  </si>
  <si>
    <t>Zawór podpionowy regulacyjny Oventrop do c.w.u 1/2 cala</t>
  </si>
  <si>
    <t>Zawór podpionowy regulacyjny Oventrop do c.w.u 1 cal</t>
  </si>
  <si>
    <t>Zawór podpionowy regulacyjny Oventrop do c.w.u 3/4 cala</t>
  </si>
  <si>
    <t xml:space="preserve">Wynagrodzenie za usługi instalacji wodno-kanalizacyjnej w toaletach i wskazanych przez Zamawiającego pomieszczeniach socjalnych  </t>
  </si>
  <si>
    <t xml:space="preserve">Wymagrodzenie za usługi konserwacji i naprawy instalacji centralnego ogrzewania i węzła cieplnego </t>
  </si>
  <si>
    <t>WARTOŚĆ BRUTTO</t>
  </si>
  <si>
    <t xml:space="preserve">Wynagrodzenie za usługi asysty wykonawczej </t>
  </si>
  <si>
    <t>Wynagrodzenie z tytułu ryczałtu miesięcznego za usługi konserwacji i napraw instalacji wodno-kanalizacyjnej w toaletach i pomieszczeniach socjalnych</t>
  </si>
  <si>
    <t>5.</t>
  </si>
  <si>
    <t xml:space="preserve">Wynagrodzenie z tytułu ryczałtu miesięcznego za usługi konserwacji i naprawy instalacji centralnego ogrzewania i węzła cieplnego </t>
  </si>
  <si>
    <r>
      <t>zł/miesiąc/1 m</t>
    </r>
    <r>
      <rPr>
        <vertAlign val="superscript"/>
        <sz val="11"/>
        <color theme="1"/>
        <rFont val="Arial"/>
        <family val="2"/>
        <charset val="238"/>
      </rPr>
      <t>2</t>
    </r>
  </si>
  <si>
    <r>
      <t>zł/miesiąc/ 664,76 m</t>
    </r>
    <r>
      <rPr>
        <vertAlign val="superscript"/>
        <sz val="11"/>
        <color theme="1"/>
        <rFont val="Arial"/>
        <family val="2"/>
        <charset val="238"/>
      </rPr>
      <t>2</t>
    </r>
  </si>
  <si>
    <r>
      <t>zł/12 miesięcy/ 664,76 m</t>
    </r>
    <r>
      <rPr>
        <vertAlign val="superscript"/>
        <sz val="11"/>
        <color theme="1"/>
        <rFont val="Arial"/>
        <family val="2"/>
        <charset val="238"/>
      </rPr>
      <t>2</t>
    </r>
  </si>
  <si>
    <t xml:space="preserve">4. Wynagrodzenie za usługi asysty wykonawczej </t>
  </si>
  <si>
    <t>5. Wynagrodzenie z tytułu ryczałtu miesięcznego za usługi konserwacji i napraw instalacji wodno-kanalizacyjnej w toaletach i pomieszczeniach socjalnych</t>
  </si>
  <si>
    <t xml:space="preserve">6. Wynagrodzenie z tytułu ryczałtu miesięcznego za usługi konserwacji i naprawy instalacji centralnego ogrzewania i węzła cieplnego </t>
  </si>
  <si>
    <t>7. Cena oferty</t>
  </si>
  <si>
    <t>1. Koszty materiałów, części i urządzeń sanitarnych</t>
  </si>
  <si>
    <t>Wyszczególnienie materiałów, części i urządzeń sanitarnych</t>
  </si>
  <si>
    <t>2. Zakup materiałów lub części lub urządzeń sanitarnych, których potrzeby zakupu nie można było przewidzieć na etapie przygotowania postępowania i zawarcia umowy</t>
  </si>
  <si>
    <t xml:space="preserve">3. Zakup materiałów, cześci i urządzeń sanitarnych łącznie - podsumowanie poz. 1 i 2  </t>
  </si>
  <si>
    <t>ŁĄCZNA WARTOŚĆ MATERIAŁÓW, CZĘŚCI I UARZĄDZEŃ SANITARNYCH 
(poz. 1 + poz. 2)</t>
  </si>
  <si>
    <t>Cena oferty</t>
  </si>
  <si>
    <t>Filtr skośny siatkowy DN100 PN16</t>
  </si>
  <si>
    <t>Magnetoodmulacz Olsm 300/100 DN100 lub równoważny</t>
  </si>
  <si>
    <t xml:space="preserve">Pompa co 50/120 flanszowa Grundfos magna 3 w wykonaniu nierdzewnym </t>
  </si>
  <si>
    <t>Pompa co 80/120 flanszowa Grundfos magna 3</t>
  </si>
  <si>
    <t>Pompa cyrkulacyjna 32/120</t>
  </si>
  <si>
    <t>Siłownik zaworu Samson 3274-23 lub równoważny</t>
  </si>
  <si>
    <t>Sprzęgło DN65 PN 25 GGG 402 lub równoważny</t>
  </si>
  <si>
    <t>Sterownik Samson Trovis 5430 lub równoważny</t>
  </si>
  <si>
    <t xml:space="preserve">Umywalka biała łazienkowa: nadblatowa, blatowa, ścienna, meblowa, dla niepełnosprawnych, wszystkie ceramiczne białe </t>
  </si>
  <si>
    <t xml:space="preserve">Zawór regulacyjny z krućcami pomiarowymi DN100 PN 16 </t>
  </si>
  <si>
    <t xml:space="preserve">Zawór Samson DN65 PN 25 </t>
  </si>
  <si>
    <t>zł</t>
  </si>
  <si>
    <t>Załącznik nr 2 do SWZ/Załacznik nr 4 do umowy</t>
  </si>
  <si>
    <t>BA.V.260.10.2026</t>
  </si>
  <si>
    <t>Wartość tej pozycji stanowi 15 % wartości brutto wskazanej w poz 1.</t>
  </si>
  <si>
    <t>KWOTA ZA ROBOCZOGODZINĘ NETTO I KWOTA ZA 400 ROBOCZOGODZIN NETTO</t>
  </si>
  <si>
    <t>KWOTA ZA ROBOCZOGODZINĘ BRUTTO I KWOTA ZA 400 ROBOCZOGODZIN BRUTTO</t>
  </si>
  <si>
    <t>KWOTA  NETTO</t>
  </si>
  <si>
    <t>KWOTA BRUTTO</t>
  </si>
  <si>
    <t>KWOTA ZA MIESIĄC NETTO I KWOTA ZA 12 MIESIĘCY NETTO</t>
  </si>
  <si>
    <t>KWOTA ZA MIESIĄC BRUTTO I KWOTA ZA 12 MIESIĘCY BRUTTO</t>
  </si>
  <si>
    <t>WARTOŚĆ NETTO ŁĄCZNIE ZA CAŁY PRZEDMIOT ZAMÓWIENIA</t>
  </si>
  <si>
    <t>WARTOŚĆ BRUTTO  ZA CAŁY PRZEDMIOT ZAMÓWIENIA- DO WPISANIA W FORMULARZU OFERTOWYM</t>
  </si>
  <si>
    <t xml:space="preserve">Zakup materiałów, części i urządzeń sanitarnych łącznie (określonych w OPZ i niemożliwych do przewidzenia) - wartość poz. 3 </t>
  </si>
  <si>
    <t xml:space="preserve">wartość poz. 5 </t>
  </si>
  <si>
    <t>wartość poz. 6</t>
  </si>
  <si>
    <t xml:space="preserve">wartość poz. 4 </t>
  </si>
  <si>
    <t xml:space="preserve">wartość poz. 1 </t>
  </si>
  <si>
    <t>wartość poz. 2</t>
  </si>
  <si>
    <t xml:space="preserve">wartość poz. 3 </t>
  </si>
  <si>
    <t>Zakup materiałów lub części lub materiałów sanitarnych nieprzewidzianych (15% poz. 1- czyli poz. 2)</t>
  </si>
  <si>
    <t>Wykaz materiałów, części i urządzeń sanitarnych ( poz. 1)</t>
  </si>
  <si>
    <t>wartość poz. 7 - wartość brutto całości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</si>
</sst>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0"/>
      <color rgb="FF3F3F3F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3F3F3F"/>
      <name val="Arial"/>
      <family val="2"/>
      <charset val="238"/>
    </font>
    <font>
      <b/>
      <sz val="11"/>
      <name val="Arial"/>
      <family val="2"/>
      <charset val="238"/>
    </font>
    <font>
      <sz val="13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3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4" fontId="4" fillId="0" borderId="2" xfId="2" applyFont="1" applyBorder="1" applyAlignment="1">
      <alignment vertical="center"/>
    </xf>
    <xf numFmtId="9" fontId="4" fillId="0" borderId="2" xfId="3" applyFont="1" applyBorder="1" applyAlignment="1">
      <alignment horizontal="center" vertical="center"/>
    </xf>
    <xf numFmtId="44" fontId="4" fillId="0" borderId="5" xfId="2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4" fontId="4" fillId="0" borderId="2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4" fillId="0" borderId="3" xfId="2" applyFont="1" applyBorder="1" applyAlignment="1">
      <alignment vertical="center"/>
    </xf>
    <xf numFmtId="9" fontId="4" fillId="0" borderId="3" xfId="3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44" fontId="4" fillId="0" borderId="7" xfId="2" applyFont="1" applyBorder="1" applyAlignment="1">
      <alignment vertical="center"/>
    </xf>
    <xf numFmtId="9" fontId="4" fillId="0" borderId="7" xfId="3" applyFont="1" applyBorder="1" applyAlignment="1">
      <alignment horizontal="center" vertical="center"/>
    </xf>
    <xf numFmtId="44" fontId="4" fillId="0" borderId="8" xfId="2" applyFont="1" applyBorder="1" applyAlignment="1">
      <alignment vertical="center"/>
    </xf>
    <xf numFmtId="9" fontId="4" fillId="0" borderId="8" xfId="3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44" fontId="4" fillId="0" borderId="0" xfId="0" applyNumberFormat="1" applyFont="1"/>
    <xf numFmtId="44" fontId="4" fillId="0" borderId="14" xfId="2" applyFont="1" applyBorder="1" applyAlignment="1">
      <alignment horizontal="center" vertical="center"/>
    </xf>
    <xf numFmtId="9" fontId="4" fillId="0" borderId="11" xfId="3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4" fontId="4" fillId="0" borderId="2" xfId="0" applyNumberFormat="1" applyFont="1" applyBorder="1" applyAlignment="1">
      <alignment horizontal="center" vertical="center"/>
    </xf>
    <xf numFmtId="0" fontId="5" fillId="3" borderId="0" xfId="1" applyFont="1" applyFill="1" applyBorder="1" applyAlignment="1">
      <alignment horizontal="left" vertical="center"/>
    </xf>
    <xf numFmtId="0" fontId="5" fillId="3" borderId="9" xfId="1" applyFont="1" applyFill="1" applyBorder="1" applyAlignment="1">
      <alignment horizontal="left" vertical="center"/>
    </xf>
    <xf numFmtId="44" fontId="4" fillId="0" borderId="2" xfId="2" applyFont="1" applyBorder="1" applyAlignment="1">
      <alignment horizontal="center" vertical="center" wrapText="1"/>
    </xf>
    <xf numFmtId="9" fontId="4" fillId="0" borderId="2" xfId="3" applyFont="1" applyBorder="1" applyAlignment="1">
      <alignment horizontal="center" vertical="center" wrapText="1"/>
    </xf>
    <xf numFmtId="44" fontId="4" fillId="0" borderId="3" xfId="2" applyFont="1" applyBorder="1" applyAlignment="1">
      <alignment horizontal="center" vertical="center"/>
    </xf>
    <xf numFmtId="44" fontId="4" fillId="0" borderId="0" xfId="2" applyFont="1"/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4" fontId="4" fillId="0" borderId="0" xfId="0" applyNumberFormat="1" applyFont="1" applyAlignment="1">
      <alignment horizontal="center" vertical="center"/>
    </xf>
    <xf numFmtId="44" fontId="4" fillId="0" borderId="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4" fillId="4" borderId="10" xfId="0" applyNumberFormat="1" applyFont="1" applyFill="1" applyBorder="1"/>
    <xf numFmtId="44" fontId="4" fillId="4" borderId="2" xfId="0" applyNumberFormat="1" applyFont="1" applyFill="1" applyBorder="1" applyAlignment="1">
      <alignment horizontal="center" vertical="center"/>
    </xf>
    <xf numFmtId="44" fontId="4" fillId="4" borderId="10" xfId="0" applyNumberFormat="1" applyFont="1" applyFill="1" applyBorder="1" applyAlignment="1">
      <alignment horizontal="center" vertical="center"/>
    </xf>
    <xf numFmtId="44" fontId="9" fillId="4" borderId="10" xfId="2" applyFont="1" applyFill="1" applyBorder="1" applyAlignment="1">
      <alignment horizontal="center" vertical="center"/>
    </xf>
    <xf numFmtId="0" fontId="4" fillId="3" borderId="0" xfId="0" applyFont="1" applyFill="1"/>
    <xf numFmtId="0" fontId="13" fillId="4" borderId="0" xfId="0" applyFont="1" applyFill="1" applyAlignment="1">
      <alignment horizontal="center"/>
    </xf>
    <xf numFmtId="44" fontId="13" fillId="4" borderId="0" xfId="0" applyNumberFormat="1" applyFont="1" applyFill="1" applyBorder="1" applyAlignment="1">
      <alignment horizontal="center"/>
    </xf>
    <xf numFmtId="44" fontId="9" fillId="4" borderId="10" xfId="0" applyNumberFormat="1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9" xfId="1" applyFont="1" applyBorder="1" applyAlignment="1">
      <alignment horizontal="left" vertical="center"/>
    </xf>
    <xf numFmtId="0" fontId="3" fillId="2" borderId="12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/>
    <xf numFmtId="0" fontId="5" fillId="2" borderId="2" xfId="1" applyFont="1" applyBorder="1" applyAlignment="1">
      <alignment horizontal="left" vertical="center"/>
    </xf>
    <xf numFmtId="0" fontId="5" fillId="3" borderId="9" xfId="1" applyFont="1" applyFill="1" applyBorder="1" applyAlignment="1">
      <alignment horizontal="left" vertical="center"/>
    </xf>
  </cellXfs>
  <cellStyles count="4">
    <cellStyle name="Dane wyjściowe" xfId="1" builtinId="21"/>
    <cellStyle name="Normalny" xfId="0" builtinId="0"/>
    <cellStyle name="Procentowy" xfId="3" builtinId="5"/>
    <cellStyle name="Walutowy" xfId="2" builtinId="4"/>
  </cellStyles>
  <dxfs count="0"/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3"/>
  <sheetViews>
    <sheetView tabSelected="1" topLeftCell="A250" zoomScaleNormal="100" workbookViewId="0">
      <selection activeCell="G264" sqref="G264"/>
    </sheetView>
  </sheetViews>
  <sheetFormatPr defaultColWidth="8.85546875" defaultRowHeight="14.25" x14ac:dyDescent="0.2"/>
  <cols>
    <col min="1" max="1" width="4.28515625" style="22" bestFit="1" customWidth="1"/>
    <col min="2" max="2" width="81" style="23" customWidth="1"/>
    <col min="3" max="3" width="19" style="22" bestFit="1" customWidth="1"/>
    <col min="4" max="4" width="31.7109375" style="22" bestFit="1" customWidth="1"/>
    <col min="5" max="5" width="13.7109375" style="23" bestFit="1" customWidth="1"/>
    <col min="6" max="6" width="24.140625" style="23" bestFit="1" customWidth="1"/>
    <col min="7" max="7" width="36.5703125" style="23" bestFit="1" customWidth="1"/>
    <col min="8" max="8" width="15.28515625" style="23" bestFit="1" customWidth="1"/>
    <col min="9" max="9" width="15.28515625" style="23" customWidth="1"/>
    <col min="10" max="11" width="8.85546875" style="23"/>
    <col min="12" max="12" width="9.85546875" style="23" bestFit="1" customWidth="1"/>
    <col min="13" max="13" width="13.28515625" style="23" bestFit="1" customWidth="1"/>
    <col min="14" max="16384" width="8.85546875" style="23"/>
  </cols>
  <sheetData>
    <row r="1" spans="1:12" x14ac:dyDescent="0.2">
      <c r="B1" s="23" t="s">
        <v>254</v>
      </c>
      <c r="C1" s="23"/>
      <c r="D1" s="23"/>
      <c r="G1" s="28" t="s">
        <v>253</v>
      </c>
    </row>
    <row r="2" spans="1:12" x14ac:dyDescent="0.2">
      <c r="B2" s="29"/>
      <c r="C2" s="23"/>
      <c r="D2" s="23"/>
    </row>
    <row r="3" spans="1:12" x14ac:dyDescent="0.2">
      <c r="G3" s="28"/>
    </row>
    <row r="5" spans="1:12" x14ac:dyDescent="0.2">
      <c r="G5" s="28"/>
    </row>
    <row r="6" spans="1:12" ht="28.15" customHeight="1" x14ac:dyDescent="0.2">
      <c r="A6" s="65" t="s">
        <v>75</v>
      </c>
      <c r="B6" s="66"/>
      <c r="C6" s="66"/>
      <c r="D6" s="66"/>
      <c r="E6" s="66"/>
      <c r="F6" s="66"/>
      <c r="G6" s="66"/>
      <c r="H6" s="67"/>
    </row>
    <row r="7" spans="1:12" ht="28.15" customHeight="1" x14ac:dyDescent="0.2">
      <c r="A7" s="71" t="s">
        <v>235</v>
      </c>
      <c r="B7" s="71"/>
      <c r="C7" s="71"/>
      <c r="D7" s="71"/>
      <c r="E7" s="71"/>
      <c r="F7" s="71"/>
      <c r="G7" s="71"/>
      <c r="H7" s="71"/>
    </row>
    <row r="8" spans="1:12" ht="64.900000000000006" customHeight="1" x14ac:dyDescent="0.2">
      <c r="A8" s="1" t="s">
        <v>76</v>
      </c>
      <c r="B8" s="1" t="s">
        <v>236</v>
      </c>
      <c r="C8" s="1" t="s">
        <v>77</v>
      </c>
      <c r="D8" s="1" t="s">
        <v>78</v>
      </c>
      <c r="E8" s="1" t="s">
        <v>79</v>
      </c>
      <c r="F8" s="1" t="s">
        <v>80</v>
      </c>
      <c r="G8" s="1" t="s">
        <v>81</v>
      </c>
      <c r="H8" s="1" t="s">
        <v>82</v>
      </c>
    </row>
    <row r="9" spans="1:12" s="30" customFormat="1" ht="21.6" customHeight="1" x14ac:dyDescent="0.2">
      <c r="A9" s="2">
        <v>1</v>
      </c>
      <c r="B9" s="3" t="s">
        <v>123</v>
      </c>
      <c r="C9" s="4" t="s">
        <v>50</v>
      </c>
      <c r="D9" s="5">
        <v>3</v>
      </c>
      <c r="E9" s="6"/>
      <c r="F9" s="7"/>
      <c r="G9" s="6"/>
      <c r="H9" s="8">
        <f>D9*G9</f>
        <v>0</v>
      </c>
      <c r="I9" s="23"/>
      <c r="J9" s="23"/>
      <c r="K9" s="23"/>
      <c r="L9" s="23"/>
    </row>
    <row r="10" spans="1:12" s="30" customFormat="1" ht="21.6" customHeight="1" x14ac:dyDescent="0.25">
      <c r="A10" s="2">
        <v>2</v>
      </c>
      <c r="B10" s="9" t="s">
        <v>19</v>
      </c>
      <c r="C10" s="4" t="s">
        <v>50</v>
      </c>
      <c r="D10" s="5">
        <v>20</v>
      </c>
      <c r="E10" s="6"/>
      <c r="F10" s="7"/>
      <c r="G10" s="6"/>
      <c r="H10" s="8">
        <f t="shared" ref="H10:H73" si="0">D10*G10</f>
        <v>0</v>
      </c>
    </row>
    <row r="11" spans="1:12" s="30" customFormat="1" ht="21.6" customHeight="1" x14ac:dyDescent="0.25">
      <c r="A11" s="2">
        <v>3</v>
      </c>
      <c r="B11" s="9" t="s">
        <v>20</v>
      </c>
      <c r="C11" s="4" t="s">
        <v>50</v>
      </c>
      <c r="D11" s="5">
        <v>20</v>
      </c>
      <c r="E11" s="6"/>
      <c r="F11" s="7"/>
      <c r="G11" s="6"/>
      <c r="H11" s="8">
        <f t="shared" si="0"/>
        <v>0</v>
      </c>
    </row>
    <row r="12" spans="1:12" s="30" customFormat="1" ht="21.6" customHeight="1" x14ac:dyDescent="0.25">
      <c r="A12" s="2">
        <v>4</v>
      </c>
      <c r="B12" s="3" t="s">
        <v>125</v>
      </c>
      <c r="C12" s="4" t="s">
        <v>50</v>
      </c>
      <c r="D12" s="5">
        <v>10</v>
      </c>
      <c r="E12" s="6"/>
      <c r="F12" s="7"/>
      <c r="G12" s="6"/>
      <c r="H12" s="8">
        <f t="shared" si="0"/>
        <v>0</v>
      </c>
    </row>
    <row r="13" spans="1:12" s="30" customFormat="1" ht="21.6" customHeight="1" x14ac:dyDescent="0.25">
      <c r="A13" s="2">
        <v>5</v>
      </c>
      <c r="B13" s="3" t="s">
        <v>124</v>
      </c>
      <c r="C13" s="4" t="s">
        <v>50</v>
      </c>
      <c r="D13" s="5">
        <v>30</v>
      </c>
      <c r="E13" s="6"/>
      <c r="F13" s="7"/>
      <c r="G13" s="6"/>
      <c r="H13" s="8">
        <f t="shared" si="0"/>
        <v>0</v>
      </c>
    </row>
    <row r="14" spans="1:12" s="30" customFormat="1" ht="21.6" customHeight="1" x14ac:dyDescent="0.25">
      <c r="A14" s="2">
        <v>6</v>
      </c>
      <c r="B14" s="9" t="s">
        <v>12</v>
      </c>
      <c r="C14" s="4" t="s">
        <v>50</v>
      </c>
      <c r="D14" s="5">
        <v>1</v>
      </c>
      <c r="E14" s="6"/>
      <c r="F14" s="7"/>
      <c r="G14" s="6"/>
      <c r="H14" s="8">
        <f t="shared" si="0"/>
        <v>0</v>
      </c>
    </row>
    <row r="15" spans="1:12" s="30" customFormat="1" ht="21.6" customHeight="1" x14ac:dyDescent="0.25">
      <c r="A15" s="2">
        <v>7</v>
      </c>
      <c r="B15" s="3" t="s">
        <v>100</v>
      </c>
      <c r="C15" s="4" t="s">
        <v>50</v>
      </c>
      <c r="D15" s="5">
        <v>12</v>
      </c>
      <c r="E15" s="6"/>
      <c r="F15" s="7"/>
      <c r="G15" s="6"/>
      <c r="H15" s="8">
        <f t="shared" si="0"/>
        <v>0</v>
      </c>
    </row>
    <row r="16" spans="1:12" s="30" customFormat="1" ht="21.6" customHeight="1" x14ac:dyDescent="0.25">
      <c r="A16" s="2">
        <v>8</v>
      </c>
      <c r="B16" s="3" t="s">
        <v>111</v>
      </c>
      <c r="C16" s="4" t="s">
        <v>50</v>
      </c>
      <c r="D16" s="5">
        <v>5</v>
      </c>
      <c r="E16" s="6"/>
      <c r="F16" s="7"/>
      <c r="G16" s="6"/>
      <c r="H16" s="8">
        <f t="shared" si="0"/>
        <v>0</v>
      </c>
    </row>
    <row r="17" spans="1:8" s="30" customFormat="1" ht="21.6" customHeight="1" x14ac:dyDescent="0.25">
      <c r="A17" s="2">
        <v>9</v>
      </c>
      <c r="B17" s="9" t="s">
        <v>16</v>
      </c>
      <c r="C17" s="4" t="s">
        <v>50</v>
      </c>
      <c r="D17" s="5">
        <v>5</v>
      </c>
      <c r="E17" s="6"/>
      <c r="F17" s="7"/>
      <c r="G17" s="6"/>
      <c r="H17" s="8">
        <f t="shared" si="0"/>
        <v>0</v>
      </c>
    </row>
    <row r="18" spans="1:8" s="30" customFormat="1" ht="21.6" customHeight="1" x14ac:dyDescent="0.25">
      <c r="A18" s="2">
        <v>10</v>
      </c>
      <c r="B18" s="9" t="s">
        <v>207</v>
      </c>
      <c r="C18" s="4" t="s">
        <v>50</v>
      </c>
      <c r="D18" s="5">
        <v>5</v>
      </c>
      <c r="E18" s="10"/>
      <c r="F18" s="7"/>
      <c r="G18" s="10"/>
      <c r="H18" s="8">
        <f t="shared" si="0"/>
        <v>0</v>
      </c>
    </row>
    <row r="19" spans="1:8" s="30" customFormat="1" ht="21.6" customHeight="1" x14ac:dyDescent="0.25">
      <c r="A19" s="2">
        <v>11</v>
      </c>
      <c r="B19" s="3" t="s">
        <v>241</v>
      </c>
      <c r="C19" s="4" t="s">
        <v>50</v>
      </c>
      <c r="D19" s="5">
        <v>2</v>
      </c>
      <c r="E19" s="10"/>
      <c r="F19" s="7"/>
      <c r="G19" s="10"/>
      <c r="H19" s="8">
        <f t="shared" si="0"/>
        <v>0</v>
      </c>
    </row>
    <row r="20" spans="1:8" s="30" customFormat="1" ht="21.6" customHeight="1" x14ac:dyDescent="0.25">
      <c r="A20" s="2">
        <v>12</v>
      </c>
      <c r="B20" s="9" t="s">
        <v>101</v>
      </c>
      <c r="C20" s="4" t="s">
        <v>50</v>
      </c>
      <c r="D20" s="5">
        <v>5</v>
      </c>
      <c r="E20" s="6"/>
      <c r="F20" s="7"/>
      <c r="G20" s="6"/>
      <c r="H20" s="8">
        <f t="shared" si="0"/>
        <v>0</v>
      </c>
    </row>
    <row r="21" spans="1:8" s="30" customFormat="1" ht="21.6" customHeight="1" x14ac:dyDescent="0.25">
      <c r="A21" s="2">
        <v>13</v>
      </c>
      <c r="B21" s="3" t="s">
        <v>51</v>
      </c>
      <c r="C21" s="4" t="s">
        <v>50</v>
      </c>
      <c r="D21" s="5">
        <v>3</v>
      </c>
      <c r="E21" s="6"/>
      <c r="F21" s="7"/>
      <c r="G21" s="6"/>
      <c r="H21" s="8">
        <f t="shared" si="0"/>
        <v>0</v>
      </c>
    </row>
    <row r="22" spans="1:8" s="30" customFormat="1" ht="21.6" customHeight="1" x14ac:dyDescent="0.25">
      <c r="A22" s="2">
        <v>14</v>
      </c>
      <c r="B22" s="3" t="s">
        <v>52</v>
      </c>
      <c r="C22" s="4" t="s">
        <v>50</v>
      </c>
      <c r="D22" s="5">
        <v>3</v>
      </c>
      <c r="E22" s="6"/>
      <c r="F22" s="7"/>
      <c r="G22" s="6"/>
      <c r="H22" s="8">
        <f t="shared" si="0"/>
        <v>0</v>
      </c>
    </row>
    <row r="23" spans="1:8" s="30" customFormat="1" ht="21.6" customHeight="1" x14ac:dyDescent="0.25">
      <c r="A23" s="2">
        <v>15</v>
      </c>
      <c r="B23" s="9" t="s">
        <v>56</v>
      </c>
      <c r="C23" s="4" t="s">
        <v>50</v>
      </c>
      <c r="D23" s="5">
        <v>3</v>
      </c>
      <c r="E23" s="6"/>
      <c r="F23" s="7"/>
      <c r="G23" s="6"/>
      <c r="H23" s="8">
        <f t="shared" si="0"/>
        <v>0</v>
      </c>
    </row>
    <row r="24" spans="1:8" s="30" customFormat="1" ht="21.6" customHeight="1" x14ac:dyDescent="0.25">
      <c r="A24" s="2">
        <v>16</v>
      </c>
      <c r="B24" s="9" t="s">
        <v>112</v>
      </c>
      <c r="C24" s="4" t="s">
        <v>50</v>
      </c>
      <c r="D24" s="5">
        <v>25</v>
      </c>
      <c r="E24" s="6"/>
      <c r="F24" s="7"/>
      <c r="G24" s="6"/>
      <c r="H24" s="8">
        <f t="shared" si="0"/>
        <v>0</v>
      </c>
    </row>
    <row r="25" spans="1:8" s="30" customFormat="1" ht="21.6" customHeight="1" x14ac:dyDescent="0.25">
      <c r="A25" s="2">
        <v>17</v>
      </c>
      <c r="B25" s="9" t="s">
        <v>113</v>
      </c>
      <c r="C25" s="4" t="s">
        <v>50</v>
      </c>
      <c r="D25" s="5">
        <v>5</v>
      </c>
      <c r="E25" s="6"/>
      <c r="F25" s="7"/>
      <c r="G25" s="6"/>
      <c r="H25" s="8">
        <f t="shared" si="0"/>
        <v>0</v>
      </c>
    </row>
    <row r="26" spans="1:8" s="30" customFormat="1" ht="21.6" customHeight="1" x14ac:dyDescent="0.25">
      <c r="A26" s="2">
        <v>18</v>
      </c>
      <c r="B26" s="9" t="s">
        <v>128</v>
      </c>
      <c r="C26" s="4" t="s">
        <v>50</v>
      </c>
      <c r="D26" s="5">
        <v>5</v>
      </c>
      <c r="E26" s="6"/>
      <c r="F26" s="7"/>
      <c r="G26" s="6"/>
      <c r="H26" s="8">
        <f t="shared" si="0"/>
        <v>0</v>
      </c>
    </row>
    <row r="27" spans="1:8" s="30" customFormat="1" ht="21.6" customHeight="1" x14ac:dyDescent="0.25">
      <c r="A27" s="2">
        <v>19</v>
      </c>
      <c r="B27" s="9" t="s">
        <v>10</v>
      </c>
      <c r="C27" s="4" t="s">
        <v>50</v>
      </c>
      <c r="D27" s="5">
        <v>15</v>
      </c>
      <c r="E27" s="6"/>
      <c r="F27" s="7"/>
      <c r="G27" s="6"/>
      <c r="H27" s="8">
        <f t="shared" si="0"/>
        <v>0</v>
      </c>
    </row>
    <row r="28" spans="1:8" s="30" customFormat="1" ht="21.6" customHeight="1" x14ac:dyDescent="0.25">
      <c r="A28" s="2">
        <v>20</v>
      </c>
      <c r="B28" s="9" t="s">
        <v>11</v>
      </c>
      <c r="C28" s="4" t="s">
        <v>50</v>
      </c>
      <c r="D28" s="5">
        <v>10</v>
      </c>
      <c r="E28" s="6"/>
      <c r="F28" s="7"/>
      <c r="G28" s="6"/>
      <c r="H28" s="8">
        <f t="shared" si="0"/>
        <v>0</v>
      </c>
    </row>
    <row r="29" spans="1:8" s="30" customFormat="1" ht="21.6" customHeight="1" x14ac:dyDescent="0.25">
      <c r="A29" s="2">
        <v>21</v>
      </c>
      <c r="B29" s="9" t="s">
        <v>126</v>
      </c>
      <c r="C29" s="4" t="s">
        <v>50</v>
      </c>
      <c r="D29" s="4">
        <v>10</v>
      </c>
      <c r="E29" s="6"/>
      <c r="F29" s="7"/>
      <c r="G29" s="6"/>
      <c r="H29" s="8">
        <f t="shared" si="0"/>
        <v>0</v>
      </c>
    </row>
    <row r="30" spans="1:8" s="30" customFormat="1" ht="21.6" customHeight="1" x14ac:dyDescent="0.25">
      <c r="A30" s="2">
        <v>22</v>
      </c>
      <c r="B30" s="9" t="s">
        <v>127</v>
      </c>
      <c r="C30" s="4" t="s">
        <v>50</v>
      </c>
      <c r="D30" s="4">
        <v>10</v>
      </c>
      <c r="E30" s="6"/>
      <c r="F30" s="7"/>
      <c r="G30" s="6"/>
      <c r="H30" s="8">
        <f t="shared" si="0"/>
        <v>0</v>
      </c>
    </row>
    <row r="31" spans="1:8" s="30" customFormat="1" ht="21.6" customHeight="1" x14ac:dyDescent="0.25">
      <c r="A31" s="2">
        <v>23</v>
      </c>
      <c r="B31" s="9" t="s">
        <v>129</v>
      </c>
      <c r="C31" s="4" t="s">
        <v>50</v>
      </c>
      <c r="D31" s="4">
        <v>10</v>
      </c>
      <c r="E31" s="6"/>
      <c r="F31" s="7"/>
      <c r="G31" s="6"/>
      <c r="H31" s="8">
        <f t="shared" si="0"/>
        <v>0</v>
      </c>
    </row>
    <row r="32" spans="1:8" s="30" customFormat="1" ht="21.6" customHeight="1" x14ac:dyDescent="0.25">
      <c r="A32" s="2">
        <v>24</v>
      </c>
      <c r="B32" s="9" t="s">
        <v>130</v>
      </c>
      <c r="C32" s="4" t="s">
        <v>50</v>
      </c>
      <c r="D32" s="4">
        <v>10</v>
      </c>
      <c r="E32" s="6"/>
      <c r="F32" s="7"/>
      <c r="G32" s="6"/>
      <c r="H32" s="8">
        <f t="shared" si="0"/>
        <v>0</v>
      </c>
    </row>
    <row r="33" spans="1:8" s="30" customFormat="1" ht="21.6" customHeight="1" x14ac:dyDescent="0.25">
      <c r="A33" s="2">
        <v>25</v>
      </c>
      <c r="B33" s="9" t="s">
        <v>131</v>
      </c>
      <c r="C33" s="4" t="s">
        <v>50</v>
      </c>
      <c r="D33" s="4">
        <v>10</v>
      </c>
      <c r="E33" s="6"/>
      <c r="F33" s="7"/>
      <c r="G33" s="6"/>
      <c r="H33" s="8">
        <f t="shared" si="0"/>
        <v>0</v>
      </c>
    </row>
    <row r="34" spans="1:8" s="30" customFormat="1" ht="21.6" customHeight="1" x14ac:dyDescent="0.25">
      <c r="A34" s="2">
        <v>26</v>
      </c>
      <c r="B34" s="9" t="s">
        <v>49</v>
      </c>
      <c r="C34" s="4" t="s">
        <v>50</v>
      </c>
      <c r="D34" s="4">
        <v>15</v>
      </c>
      <c r="E34" s="6"/>
      <c r="F34" s="7"/>
      <c r="G34" s="6"/>
      <c r="H34" s="8">
        <f t="shared" si="0"/>
        <v>0</v>
      </c>
    </row>
    <row r="35" spans="1:8" s="30" customFormat="1" ht="21.6" customHeight="1" x14ac:dyDescent="0.25">
      <c r="A35" s="2">
        <v>27</v>
      </c>
      <c r="B35" s="9" t="s">
        <v>132</v>
      </c>
      <c r="C35" s="4" t="s">
        <v>50</v>
      </c>
      <c r="D35" s="4">
        <v>15</v>
      </c>
      <c r="E35" s="6"/>
      <c r="F35" s="7"/>
      <c r="G35" s="6"/>
      <c r="H35" s="8">
        <f t="shared" si="0"/>
        <v>0</v>
      </c>
    </row>
    <row r="36" spans="1:8" s="30" customFormat="1" ht="21.6" customHeight="1" x14ac:dyDescent="0.25">
      <c r="A36" s="2">
        <v>28</v>
      </c>
      <c r="B36" s="9" t="s">
        <v>55</v>
      </c>
      <c r="C36" s="4" t="s">
        <v>50</v>
      </c>
      <c r="D36" s="4">
        <v>15</v>
      </c>
      <c r="E36" s="6"/>
      <c r="F36" s="7"/>
      <c r="G36" s="6"/>
      <c r="H36" s="8">
        <f t="shared" si="0"/>
        <v>0</v>
      </c>
    </row>
    <row r="37" spans="1:8" s="30" customFormat="1" ht="21.6" customHeight="1" x14ac:dyDescent="0.25">
      <c r="A37" s="2">
        <v>29</v>
      </c>
      <c r="B37" s="9" t="s">
        <v>134</v>
      </c>
      <c r="C37" s="4" t="s">
        <v>50</v>
      </c>
      <c r="D37" s="4">
        <v>15</v>
      </c>
      <c r="E37" s="6"/>
      <c r="F37" s="7"/>
      <c r="G37" s="6"/>
      <c r="H37" s="8">
        <f t="shared" si="0"/>
        <v>0</v>
      </c>
    </row>
    <row r="38" spans="1:8" s="30" customFormat="1" ht="21.6" customHeight="1" x14ac:dyDescent="0.25">
      <c r="A38" s="2">
        <v>30</v>
      </c>
      <c r="B38" s="9" t="s">
        <v>133</v>
      </c>
      <c r="C38" s="4" t="s">
        <v>50</v>
      </c>
      <c r="D38" s="4">
        <v>15</v>
      </c>
      <c r="E38" s="6"/>
      <c r="F38" s="7"/>
      <c r="G38" s="6"/>
      <c r="H38" s="8">
        <f t="shared" si="0"/>
        <v>0</v>
      </c>
    </row>
    <row r="39" spans="1:8" s="30" customFormat="1" ht="21.6" customHeight="1" x14ac:dyDescent="0.25">
      <c r="A39" s="2">
        <v>31</v>
      </c>
      <c r="B39" s="9" t="s">
        <v>135</v>
      </c>
      <c r="C39" s="4" t="s">
        <v>50</v>
      </c>
      <c r="D39" s="4">
        <v>5</v>
      </c>
      <c r="E39" s="6"/>
      <c r="F39" s="7"/>
      <c r="G39" s="6"/>
      <c r="H39" s="8">
        <f t="shared" si="0"/>
        <v>0</v>
      </c>
    </row>
    <row r="40" spans="1:8" s="30" customFormat="1" ht="21.6" customHeight="1" x14ac:dyDescent="0.25">
      <c r="A40" s="2">
        <v>32</v>
      </c>
      <c r="B40" s="9" t="s">
        <v>136</v>
      </c>
      <c r="C40" s="4" t="s">
        <v>50</v>
      </c>
      <c r="D40" s="11">
        <v>6</v>
      </c>
      <c r="E40" s="6"/>
      <c r="F40" s="7"/>
      <c r="G40" s="6"/>
      <c r="H40" s="8">
        <f t="shared" si="0"/>
        <v>0</v>
      </c>
    </row>
    <row r="41" spans="1:8" s="30" customFormat="1" ht="21.6" customHeight="1" x14ac:dyDescent="0.25">
      <c r="A41" s="2">
        <v>33</v>
      </c>
      <c r="B41" s="9" t="s">
        <v>27</v>
      </c>
      <c r="C41" s="4" t="s">
        <v>50</v>
      </c>
      <c r="D41" s="5">
        <v>3</v>
      </c>
      <c r="E41" s="6"/>
      <c r="F41" s="7"/>
      <c r="G41" s="6"/>
      <c r="H41" s="8">
        <f t="shared" si="0"/>
        <v>0</v>
      </c>
    </row>
    <row r="42" spans="1:8" s="30" customFormat="1" ht="21.6" customHeight="1" x14ac:dyDescent="0.25">
      <c r="A42" s="2">
        <v>34</v>
      </c>
      <c r="B42" s="9" t="s">
        <v>147</v>
      </c>
      <c r="C42" s="4" t="s">
        <v>50</v>
      </c>
      <c r="D42" s="11">
        <v>10</v>
      </c>
      <c r="E42" s="6"/>
      <c r="F42" s="7"/>
      <c r="G42" s="6"/>
      <c r="H42" s="8">
        <f t="shared" si="0"/>
        <v>0</v>
      </c>
    </row>
    <row r="43" spans="1:8" s="30" customFormat="1" ht="21.6" customHeight="1" x14ac:dyDescent="0.25">
      <c r="A43" s="2">
        <v>35</v>
      </c>
      <c r="B43" s="3" t="s">
        <v>137</v>
      </c>
      <c r="C43" s="4" t="s">
        <v>50</v>
      </c>
      <c r="D43" s="5">
        <v>10</v>
      </c>
      <c r="E43" s="6"/>
      <c r="F43" s="7"/>
      <c r="G43" s="6"/>
      <c r="H43" s="8">
        <f t="shared" si="0"/>
        <v>0</v>
      </c>
    </row>
    <row r="44" spans="1:8" s="30" customFormat="1" ht="21.6" customHeight="1" x14ac:dyDescent="0.25">
      <c r="A44" s="2">
        <v>36</v>
      </c>
      <c r="B44" s="3" t="s">
        <v>138</v>
      </c>
      <c r="C44" s="4" t="s">
        <v>50</v>
      </c>
      <c r="D44" s="5">
        <v>10</v>
      </c>
      <c r="E44" s="6"/>
      <c r="F44" s="7"/>
      <c r="G44" s="6"/>
      <c r="H44" s="8">
        <f t="shared" si="0"/>
        <v>0</v>
      </c>
    </row>
    <row r="45" spans="1:8" s="30" customFormat="1" ht="21.6" customHeight="1" x14ac:dyDescent="0.25">
      <c r="A45" s="2">
        <v>37</v>
      </c>
      <c r="B45" s="3" t="s">
        <v>139</v>
      </c>
      <c r="C45" s="4" t="s">
        <v>50</v>
      </c>
      <c r="D45" s="5">
        <v>10</v>
      </c>
      <c r="E45" s="6"/>
      <c r="F45" s="7"/>
      <c r="G45" s="6"/>
      <c r="H45" s="8">
        <f t="shared" si="0"/>
        <v>0</v>
      </c>
    </row>
    <row r="46" spans="1:8" s="30" customFormat="1" ht="21.6" customHeight="1" x14ac:dyDescent="0.25">
      <c r="A46" s="2">
        <v>38</v>
      </c>
      <c r="B46" s="3" t="s">
        <v>140</v>
      </c>
      <c r="C46" s="4" t="s">
        <v>50</v>
      </c>
      <c r="D46" s="5">
        <v>10</v>
      </c>
      <c r="E46" s="6"/>
      <c r="F46" s="7"/>
      <c r="G46" s="6"/>
      <c r="H46" s="8">
        <f t="shared" si="0"/>
        <v>0</v>
      </c>
    </row>
    <row r="47" spans="1:8" s="30" customFormat="1" ht="21.6" customHeight="1" x14ac:dyDescent="0.25">
      <c r="A47" s="2">
        <v>39</v>
      </c>
      <c r="B47" s="3" t="s">
        <v>141</v>
      </c>
      <c r="C47" s="4" t="s">
        <v>50</v>
      </c>
      <c r="D47" s="5">
        <v>10</v>
      </c>
      <c r="E47" s="6"/>
      <c r="F47" s="7"/>
      <c r="G47" s="6"/>
      <c r="H47" s="8">
        <f t="shared" si="0"/>
        <v>0</v>
      </c>
    </row>
    <row r="48" spans="1:8" s="30" customFormat="1" ht="21.6" customHeight="1" x14ac:dyDescent="0.25">
      <c r="A48" s="2">
        <v>40</v>
      </c>
      <c r="B48" s="3" t="s">
        <v>142</v>
      </c>
      <c r="C48" s="4" t="s">
        <v>50</v>
      </c>
      <c r="D48" s="5">
        <v>10</v>
      </c>
      <c r="E48" s="6"/>
      <c r="F48" s="7"/>
      <c r="G48" s="6"/>
      <c r="H48" s="8">
        <f t="shared" si="0"/>
        <v>0</v>
      </c>
    </row>
    <row r="49" spans="1:8" s="30" customFormat="1" ht="21.6" customHeight="1" x14ac:dyDescent="0.25">
      <c r="A49" s="2">
        <v>41</v>
      </c>
      <c r="B49" s="3" t="s">
        <v>143</v>
      </c>
      <c r="C49" s="4" t="s">
        <v>50</v>
      </c>
      <c r="D49" s="5">
        <v>10</v>
      </c>
      <c r="E49" s="6"/>
      <c r="F49" s="7"/>
      <c r="G49" s="6"/>
      <c r="H49" s="8">
        <f t="shared" si="0"/>
        <v>0</v>
      </c>
    </row>
    <row r="50" spans="1:8" s="30" customFormat="1" ht="21.6" customHeight="1" x14ac:dyDescent="0.25">
      <c r="A50" s="2">
        <v>42</v>
      </c>
      <c r="B50" s="3" t="s">
        <v>144</v>
      </c>
      <c r="C50" s="4" t="s">
        <v>50</v>
      </c>
      <c r="D50" s="5">
        <v>10</v>
      </c>
      <c r="E50" s="6"/>
      <c r="F50" s="7"/>
      <c r="G50" s="6"/>
      <c r="H50" s="8">
        <f t="shared" si="0"/>
        <v>0</v>
      </c>
    </row>
    <row r="51" spans="1:8" s="30" customFormat="1" ht="21.6" customHeight="1" x14ac:dyDescent="0.25">
      <c r="A51" s="2">
        <v>43</v>
      </c>
      <c r="B51" s="3" t="s">
        <v>145</v>
      </c>
      <c r="C51" s="4" t="s">
        <v>50</v>
      </c>
      <c r="D51" s="5">
        <v>10</v>
      </c>
      <c r="E51" s="6"/>
      <c r="F51" s="7"/>
      <c r="G51" s="6"/>
      <c r="H51" s="8">
        <f t="shared" si="0"/>
        <v>0</v>
      </c>
    </row>
    <row r="52" spans="1:8" s="30" customFormat="1" ht="21.6" customHeight="1" x14ac:dyDescent="0.25">
      <c r="A52" s="2">
        <v>44</v>
      </c>
      <c r="B52" s="3" t="s">
        <v>146</v>
      </c>
      <c r="C52" s="4" t="s">
        <v>50</v>
      </c>
      <c r="D52" s="5">
        <v>10</v>
      </c>
      <c r="E52" s="6"/>
      <c r="F52" s="7"/>
      <c r="G52" s="6"/>
      <c r="H52" s="8">
        <f t="shared" si="0"/>
        <v>0</v>
      </c>
    </row>
    <row r="53" spans="1:8" s="30" customFormat="1" ht="21.6" customHeight="1" x14ac:dyDescent="0.25">
      <c r="A53" s="2">
        <v>45</v>
      </c>
      <c r="B53" s="9" t="s">
        <v>26</v>
      </c>
      <c r="C53" s="4" t="s">
        <v>50</v>
      </c>
      <c r="D53" s="5">
        <v>3</v>
      </c>
      <c r="E53" s="6"/>
      <c r="F53" s="7"/>
      <c r="G53" s="6"/>
      <c r="H53" s="8">
        <f t="shared" si="0"/>
        <v>0</v>
      </c>
    </row>
    <row r="54" spans="1:8" s="30" customFormat="1" ht="21.6" customHeight="1" x14ac:dyDescent="0.25">
      <c r="A54" s="2">
        <v>46</v>
      </c>
      <c r="B54" s="9" t="s">
        <v>28</v>
      </c>
      <c r="C54" s="4" t="s">
        <v>50</v>
      </c>
      <c r="D54" s="5">
        <v>15</v>
      </c>
      <c r="E54" s="6"/>
      <c r="F54" s="7"/>
      <c r="G54" s="6"/>
      <c r="H54" s="8">
        <f t="shared" si="0"/>
        <v>0</v>
      </c>
    </row>
    <row r="55" spans="1:8" s="30" customFormat="1" ht="21.6" customHeight="1" x14ac:dyDescent="0.25">
      <c r="A55" s="2">
        <v>47</v>
      </c>
      <c r="B55" s="9" t="s">
        <v>114</v>
      </c>
      <c r="C55" s="4" t="s">
        <v>50</v>
      </c>
      <c r="D55" s="5">
        <v>10</v>
      </c>
      <c r="E55" s="6"/>
      <c r="F55" s="7"/>
      <c r="G55" s="6"/>
      <c r="H55" s="8">
        <f t="shared" si="0"/>
        <v>0</v>
      </c>
    </row>
    <row r="56" spans="1:8" s="30" customFormat="1" ht="21.6" customHeight="1" x14ac:dyDescent="0.25">
      <c r="A56" s="2">
        <v>48</v>
      </c>
      <c r="B56" s="9" t="s">
        <v>117</v>
      </c>
      <c r="C56" s="4" t="s">
        <v>50</v>
      </c>
      <c r="D56" s="5">
        <v>3</v>
      </c>
      <c r="E56" s="6"/>
      <c r="F56" s="7"/>
      <c r="G56" s="6"/>
      <c r="H56" s="8">
        <f t="shared" si="0"/>
        <v>0</v>
      </c>
    </row>
    <row r="57" spans="1:8" s="30" customFormat="1" ht="21.6" customHeight="1" x14ac:dyDescent="0.25">
      <c r="A57" s="2">
        <v>49</v>
      </c>
      <c r="B57" s="3" t="s">
        <v>242</v>
      </c>
      <c r="C57" s="4" t="s">
        <v>50</v>
      </c>
      <c r="D57" s="5">
        <v>1</v>
      </c>
      <c r="E57" s="10"/>
      <c r="F57" s="7"/>
      <c r="G57" s="10"/>
      <c r="H57" s="8">
        <f t="shared" si="0"/>
        <v>0</v>
      </c>
    </row>
    <row r="58" spans="1:8" s="30" customFormat="1" ht="21.6" customHeight="1" x14ac:dyDescent="0.25">
      <c r="A58" s="2">
        <v>50</v>
      </c>
      <c r="B58" s="3" t="s">
        <v>118</v>
      </c>
      <c r="C58" s="4" t="s">
        <v>50</v>
      </c>
      <c r="D58" s="5">
        <v>5</v>
      </c>
      <c r="E58" s="6"/>
      <c r="F58" s="7"/>
      <c r="G58" s="6"/>
      <c r="H58" s="8">
        <f t="shared" si="0"/>
        <v>0</v>
      </c>
    </row>
    <row r="59" spans="1:8" s="30" customFormat="1" ht="21.6" customHeight="1" x14ac:dyDescent="0.25">
      <c r="A59" s="2">
        <v>51</v>
      </c>
      <c r="B59" s="9" t="s">
        <v>148</v>
      </c>
      <c r="C59" s="4" t="s">
        <v>50</v>
      </c>
      <c r="D59" s="5">
        <v>10</v>
      </c>
      <c r="E59" s="6"/>
      <c r="F59" s="7"/>
      <c r="G59" s="6"/>
      <c r="H59" s="8">
        <f t="shared" si="0"/>
        <v>0</v>
      </c>
    </row>
    <row r="60" spans="1:8" s="30" customFormat="1" ht="21.6" customHeight="1" x14ac:dyDescent="0.25">
      <c r="A60" s="2">
        <v>52</v>
      </c>
      <c r="B60" s="9" t="s">
        <v>149</v>
      </c>
      <c r="C60" s="4" t="s">
        <v>50</v>
      </c>
      <c r="D60" s="5">
        <v>5</v>
      </c>
      <c r="E60" s="6"/>
      <c r="F60" s="7"/>
      <c r="G60" s="6"/>
      <c r="H60" s="8">
        <f t="shared" si="0"/>
        <v>0</v>
      </c>
    </row>
    <row r="61" spans="1:8" s="30" customFormat="1" ht="21.6" customHeight="1" x14ac:dyDescent="0.25">
      <c r="A61" s="2">
        <v>53</v>
      </c>
      <c r="B61" s="9" t="s">
        <v>150</v>
      </c>
      <c r="C61" s="4" t="s">
        <v>50</v>
      </c>
      <c r="D61" s="5">
        <v>10</v>
      </c>
      <c r="E61" s="6"/>
      <c r="F61" s="7"/>
      <c r="G61" s="6"/>
      <c r="H61" s="8">
        <f t="shared" si="0"/>
        <v>0</v>
      </c>
    </row>
    <row r="62" spans="1:8" s="30" customFormat="1" ht="21.6" customHeight="1" x14ac:dyDescent="0.25">
      <c r="A62" s="2">
        <v>54</v>
      </c>
      <c r="B62" s="9" t="s">
        <v>43</v>
      </c>
      <c r="C62" s="4" t="s">
        <v>50</v>
      </c>
      <c r="D62" s="5">
        <v>7</v>
      </c>
      <c r="E62" s="6"/>
      <c r="F62" s="7"/>
      <c r="G62" s="6"/>
      <c r="H62" s="8">
        <f t="shared" si="0"/>
        <v>0</v>
      </c>
    </row>
    <row r="63" spans="1:8" s="30" customFormat="1" ht="21.6" customHeight="1" x14ac:dyDescent="0.25">
      <c r="A63" s="2">
        <v>55</v>
      </c>
      <c r="B63" s="9" t="s">
        <v>63</v>
      </c>
      <c r="C63" s="4" t="s">
        <v>50</v>
      </c>
      <c r="D63" s="11">
        <v>3</v>
      </c>
      <c r="E63" s="6"/>
      <c r="F63" s="7"/>
      <c r="G63" s="6"/>
      <c r="H63" s="8">
        <f t="shared" si="0"/>
        <v>0</v>
      </c>
    </row>
    <row r="64" spans="1:8" s="30" customFormat="1" ht="21.6" customHeight="1" x14ac:dyDescent="0.25">
      <c r="A64" s="2">
        <v>56</v>
      </c>
      <c r="B64" s="3" t="s">
        <v>13</v>
      </c>
      <c r="C64" s="4" t="s">
        <v>50</v>
      </c>
      <c r="D64" s="5">
        <v>10</v>
      </c>
      <c r="E64" s="6"/>
      <c r="F64" s="7"/>
      <c r="G64" s="6"/>
      <c r="H64" s="8">
        <f t="shared" si="0"/>
        <v>0</v>
      </c>
    </row>
    <row r="65" spans="1:8" s="30" customFormat="1" ht="21.6" customHeight="1" x14ac:dyDescent="0.25">
      <c r="A65" s="2">
        <v>57</v>
      </c>
      <c r="B65" s="9" t="s">
        <v>151</v>
      </c>
      <c r="C65" s="4" t="s">
        <v>50</v>
      </c>
      <c r="D65" s="5">
        <v>20</v>
      </c>
      <c r="E65" s="6"/>
      <c r="F65" s="7"/>
      <c r="G65" s="6"/>
      <c r="H65" s="8">
        <f t="shared" si="0"/>
        <v>0</v>
      </c>
    </row>
    <row r="66" spans="1:8" s="30" customFormat="1" ht="21.6" customHeight="1" x14ac:dyDescent="0.25">
      <c r="A66" s="2">
        <v>58</v>
      </c>
      <c r="B66" s="9" t="s">
        <v>152</v>
      </c>
      <c r="C66" s="4" t="s">
        <v>50</v>
      </c>
      <c r="D66" s="5">
        <v>20</v>
      </c>
      <c r="E66" s="6"/>
      <c r="F66" s="7"/>
      <c r="G66" s="6"/>
      <c r="H66" s="8">
        <f t="shared" si="0"/>
        <v>0</v>
      </c>
    </row>
    <row r="67" spans="1:8" s="30" customFormat="1" ht="21.6" customHeight="1" x14ac:dyDescent="0.25">
      <c r="A67" s="2">
        <v>59</v>
      </c>
      <c r="B67" s="9" t="s">
        <v>153</v>
      </c>
      <c r="C67" s="4" t="s">
        <v>50</v>
      </c>
      <c r="D67" s="5">
        <v>20</v>
      </c>
      <c r="E67" s="6"/>
      <c r="F67" s="7"/>
      <c r="G67" s="6"/>
      <c r="H67" s="8">
        <f t="shared" si="0"/>
        <v>0</v>
      </c>
    </row>
    <row r="68" spans="1:8" s="30" customFormat="1" ht="21.6" customHeight="1" x14ac:dyDescent="0.25">
      <c r="A68" s="2">
        <v>60</v>
      </c>
      <c r="B68" s="9" t="s">
        <v>74</v>
      </c>
      <c r="C68" s="4" t="s">
        <v>50</v>
      </c>
      <c r="D68" s="5">
        <v>10</v>
      </c>
      <c r="E68" s="6"/>
      <c r="F68" s="7"/>
      <c r="G68" s="6"/>
      <c r="H68" s="8">
        <f t="shared" si="0"/>
        <v>0</v>
      </c>
    </row>
    <row r="69" spans="1:8" s="30" customFormat="1" ht="21.6" customHeight="1" x14ac:dyDescent="0.25">
      <c r="A69" s="2">
        <v>61</v>
      </c>
      <c r="B69" s="9" t="s">
        <v>154</v>
      </c>
      <c r="C69" s="4" t="s">
        <v>50</v>
      </c>
      <c r="D69" s="5">
        <v>10</v>
      </c>
      <c r="E69" s="6"/>
      <c r="F69" s="7"/>
      <c r="G69" s="6"/>
      <c r="H69" s="8">
        <f t="shared" si="0"/>
        <v>0</v>
      </c>
    </row>
    <row r="70" spans="1:8" s="30" customFormat="1" ht="21.6" customHeight="1" x14ac:dyDescent="0.25">
      <c r="A70" s="2">
        <v>62</v>
      </c>
      <c r="B70" s="9" t="s">
        <v>155</v>
      </c>
      <c r="C70" s="4" t="s">
        <v>50</v>
      </c>
      <c r="D70" s="5">
        <v>10</v>
      </c>
      <c r="E70" s="6"/>
      <c r="F70" s="7"/>
      <c r="G70" s="6"/>
      <c r="H70" s="8">
        <f t="shared" si="0"/>
        <v>0</v>
      </c>
    </row>
    <row r="71" spans="1:8" s="30" customFormat="1" ht="21.6" customHeight="1" x14ac:dyDescent="0.25">
      <c r="A71" s="2">
        <v>63</v>
      </c>
      <c r="B71" s="3" t="s">
        <v>119</v>
      </c>
      <c r="C71" s="4" t="s">
        <v>50</v>
      </c>
      <c r="D71" s="5">
        <v>15</v>
      </c>
      <c r="E71" s="6"/>
      <c r="F71" s="7"/>
      <c r="G71" s="6"/>
      <c r="H71" s="8">
        <f t="shared" si="0"/>
        <v>0</v>
      </c>
    </row>
    <row r="72" spans="1:8" s="30" customFormat="1" ht="21.6" customHeight="1" x14ac:dyDescent="0.25">
      <c r="A72" s="2">
        <v>64</v>
      </c>
      <c r="B72" s="3" t="s">
        <v>156</v>
      </c>
      <c r="C72" s="4" t="s">
        <v>50</v>
      </c>
      <c r="D72" s="5">
        <v>15</v>
      </c>
      <c r="E72" s="6"/>
      <c r="F72" s="7"/>
      <c r="G72" s="6"/>
      <c r="H72" s="8">
        <f t="shared" si="0"/>
        <v>0</v>
      </c>
    </row>
    <row r="73" spans="1:8" s="30" customFormat="1" ht="21.6" customHeight="1" x14ac:dyDescent="0.25">
      <c r="A73" s="2">
        <v>65</v>
      </c>
      <c r="B73" s="9" t="s">
        <v>29</v>
      </c>
      <c r="C73" s="4" t="s">
        <v>50</v>
      </c>
      <c r="D73" s="5">
        <v>15</v>
      </c>
      <c r="E73" s="6"/>
      <c r="F73" s="7"/>
      <c r="G73" s="6"/>
      <c r="H73" s="8">
        <f t="shared" si="0"/>
        <v>0</v>
      </c>
    </row>
    <row r="74" spans="1:8" s="30" customFormat="1" ht="21.6" customHeight="1" x14ac:dyDescent="0.25">
      <c r="A74" s="2">
        <v>66</v>
      </c>
      <c r="B74" s="9" t="s">
        <v>157</v>
      </c>
      <c r="C74" s="4" t="s">
        <v>50</v>
      </c>
      <c r="D74" s="5">
        <v>15</v>
      </c>
      <c r="E74" s="6"/>
      <c r="F74" s="7"/>
      <c r="G74" s="6"/>
      <c r="H74" s="8">
        <f t="shared" ref="H74:H137" si="1">D74*G74</f>
        <v>0</v>
      </c>
    </row>
    <row r="75" spans="1:8" s="30" customFormat="1" ht="21.6" customHeight="1" x14ac:dyDescent="0.25">
      <c r="A75" s="2">
        <v>67</v>
      </c>
      <c r="B75" s="9" t="s">
        <v>30</v>
      </c>
      <c r="C75" s="4" t="s">
        <v>50</v>
      </c>
      <c r="D75" s="5">
        <v>15</v>
      </c>
      <c r="E75" s="6"/>
      <c r="F75" s="7"/>
      <c r="G75" s="6"/>
      <c r="H75" s="8">
        <f t="shared" si="1"/>
        <v>0</v>
      </c>
    </row>
    <row r="76" spans="1:8" s="30" customFormat="1" ht="21.6" customHeight="1" x14ac:dyDescent="0.25">
      <c r="A76" s="2">
        <v>68</v>
      </c>
      <c r="B76" s="9" t="s">
        <v>42</v>
      </c>
      <c r="C76" s="4" t="s">
        <v>50</v>
      </c>
      <c r="D76" s="5">
        <v>5</v>
      </c>
      <c r="E76" s="6"/>
      <c r="F76" s="7"/>
      <c r="G76" s="6"/>
      <c r="H76" s="8">
        <f t="shared" si="1"/>
        <v>0</v>
      </c>
    </row>
    <row r="77" spans="1:8" s="30" customFormat="1" ht="21.6" customHeight="1" x14ac:dyDescent="0.25">
      <c r="A77" s="2">
        <v>69</v>
      </c>
      <c r="B77" s="9" t="s">
        <v>102</v>
      </c>
      <c r="C77" s="4" t="s">
        <v>50</v>
      </c>
      <c r="D77" s="45">
        <v>5</v>
      </c>
      <c r="E77" s="12"/>
      <c r="F77" s="13"/>
      <c r="G77" s="12"/>
      <c r="H77" s="8">
        <f t="shared" si="1"/>
        <v>0</v>
      </c>
    </row>
    <row r="78" spans="1:8" s="30" customFormat="1" ht="21.6" customHeight="1" x14ac:dyDescent="0.25">
      <c r="A78" s="2">
        <v>70</v>
      </c>
      <c r="B78" s="9" t="s">
        <v>5</v>
      </c>
      <c r="C78" s="4" t="s">
        <v>50</v>
      </c>
      <c r="D78" s="5">
        <v>30</v>
      </c>
      <c r="E78" s="6"/>
      <c r="F78" s="7"/>
      <c r="G78" s="6"/>
      <c r="H78" s="8">
        <f t="shared" si="1"/>
        <v>0</v>
      </c>
    </row>
    <row r="79" spans="1:8" s="30" customFormat="1" ht="21.6" customHeight="1" x14ac:dyDescent="0.25">
      <c r="A79" s="2">
        <v>71</v>
      </c>
      <c r="B79" s="9" t="s">
        <v>6</v>
      </c>
      <c r="C79" s="4" t="s">
        <v>50</v>
      </c>
      <c r="D79" s="5">
        <v>20</v>
      </c>
      <c r="E79" s="6"/>
      <c r="F79" s="7"/>
      <c r="G79" s="6"/>
      <c r="H79" s="8">
        <f t="shared" si="1"/>
        <v>0</v>
      </c>
    </row>
    <row r="80" spans="1:8" s="30" customFormat="1" ht="21.6" customHeight="1" x14ac:dyDescent="0.25">
      <c r="A80" s="2">
        <v>72</v>
      </c>
      <c r="B80" s="9" t="s">
        <v>209</v>
      </c>
      <c r="C80" s="4" t="s">
        <v>50</v>
      </c>
      <c r="D80" s="4">
        <v>5</v>
      </c>
      <c r="E80" s="6"/>
      <c r="F80" s="7"/>
      <c r="G80" s="6"/>
      <c r="H80" s="8">
        <f t="shared" si="1"/>
        <v>0</v>
      </c>
    </row>
    <row r="81" spans="1:8" s="30" customFormat="1" ht="21.6" customHeight="1" x14ac:dyDescent="0.25">
      <c r="A81" s="2">
        <v>73</v>
      </c>
      <c r="B81" s="9" t="s">
        <v>83</v>
      </c>
      <c r="C81" s="4" t="s">
        <v>50</v>
      </c>
      <c r="D81" s="4">
        <v>5</v>
      </c>
      <c r="E81" s="6"/>
      <c r="F81" s="7"/>
      <c r="G81" s="6"/>
      <c r="H81" s="8">
        <f t="shared" si="1"/>
        <v>0</v>
      </c>
    </row>
    <row r="82" spans="1:8" s="30" customFormat="1" ht="21.6" customHeight="1" x14ac:dyDescent="0.25">
      <c r="A82" s="2">
        <v>74</v>
      </c>
      <c r="B82" s="3" t="s">
        <v>44</v>
      </c>
      <c r="C82" s="4" t="s">
        <v>50</v>
      </c>
      <c r="D82" s="5">
        <v>5</v>
      </c>
      <c r="E82" s="6"/>
      <c r="F82" s="7"/>
      <c r="G82" s="6"/>
      <c r="H82" s="8">
        <f t="shared" si="1"/>
        <v>0</v>
      </c>
    </row>
    <row r="83" spans="1:8" s="30" customFormat="1" ht="21.6" customHeight="1" x14ac:dyDescent="0.25">
      <c r="A83" s="2">
        <v>75</v>
      </c>
      <c r="B83" s="9" t="s">
        <v>243</v>
      </c>
      <c r="C83" s="4" t="s">
        <v>50</v>
      </c>
      <c r="D83" s="11">
        <v>2</v>
      </c>
      <c r="E83" s="6"/>
      <c r="F83" s="7"/>
      <c r="G83" s="6"/>
      <c r="H83" s="8">
        <f t="shared" si="1"/>
        <v>0</v>
      </c>
    </row>
    <row r="84" spans="1:8" s="30" customFormat="1" ht="21.6" customHeight="1" x14ac:dyDescent="0.25">
      <c r="A84" s="2">
        <v>76</v>
      </c>
      <c r="B84" s="9" t="s">
        <v>244</v>
      </c>
      <c r="C84" s="4" t="s">
        <v>50</v>
      </c>
      <c r="D84" s="11">
        <v>3</v>
      </c>
      <c r="E84" s="6"/>
      <c r="F84" s="7"/>
      <c r="G84" s="6"/>
      <c r="H84" s="8">
        <f t="shared" si="1"/>
        <v>0</v>
      </c>
    </row>
    <row r="85" spans="1:8" s="30" customFormat="1" ht="21.6" customHeight="1" x14ac:dyDescent="0.25">
      <c r="A85" s="2">
        <v>77</v>
      </c>
      <c r="B85" s="9" t="s">
        <v>245</v>
      </c>
      <c r="C85" s="4" t="s">
        <v>50</v>
      </c>
      <c r="D85" s="5">
        <v>2</v>
      </c>
      <c r="E85" s="10"/>
      <c r="F85" s="7"/>
      <c r="G85" s="10"/>
      <c r="H85" s="8">
        <f t="shared" si="1"/>
        <v>0</v>
      </c>
    </row>
    <row r="86" spans="1:8" s="30" customFormat="1" ht="21.6" customHeight="1" x14ac:dyDescent="0.25">
      <c r="A86" s="2">
        <v>78</v>
      </c>
      <c r="B86" s="9" t="s">
        <v>159</v>
      </c>
      <c r="C86" s="4" t="s">
        <v>50</v>
      </c>
      <c r="D86" s="5">
        <v>7</v>
      </c>
      <c r="E86" s="6"/>
      <c r="F86" s="7"/>
      <c r="G86" s="6"/>
      <c r="H86" s="8">
        <f t="shared" si="1"/>
        <v>0</v>
      </c>
    </row>
    <row r="87" spans="1:8" s="30" customFormat="1" ht="21.6" customHeight="1" x14ac:dyDescent="0.25">
      <c r="A87" s="2">
        <v>79</v>
      </c>
      <c r="B87" s="9" t="s">
        <v>160</v>
      </c>
      <c r="C87" s="4" t="s">
        <v>50</v>
      </c>
      <c r="D87" s="5">
        <v>7</v>
      </c>
      <c r="E87" s="6"/>
      <c r="F87" s="7"/>
      <c r="G87" s="6"/>
      <c r="H87" s="8">
        <f t="shared" si="1"/>
        <v>0</v>
      </c>
    </row>
    <row r="88" spans="1:8" s="30" customFormat="1" ht="21.6" customHeight="1" x14ac:dyDescent="0.25">
      <c r="A88" s="2">
        <v>80</v>
      </c>
      <c r="B88" s="9" t="s">
        <v>158</v>
      </c>
      <c r="C88" s="4" t="s">
        <v>50</v>
      </c>
      <c r="D88" s="5">
        <v>7</v>
      </c>
      <c r="E88" s="6"/>
      <c r="F88" s="7"/>
      <c r="G88" s="6"/>
      <c r="H88" s="8">
        <f t="shared" si="1"/>
        <v>0</v>
      </c>
    </row>
    <row r="89" spans="1:8" s="30" customFormat="1" ht="21.6" customHeight="1" x14ac:dyDescent="0.25">
      <c r="A89" s="2">
        <v>81</v>
      </c>
      <c r="B89" s="9" t="s">
        <v>161</v>
      </c>
      <c r="C89" s="4" t="s">
        <v>50</v>
      </c>
      <c r="D89" s="5">
        <v>7</v>
      </c>
      <c r="E89" s="6"/>
      <c r="F89" s="7"/>
      <c r="G89" s="6"/>
      <c r="H89" s="8">
        <f t="shared" si="1"/>
        <v>0</v>
      </c>
    </row>
    <row r="90" spans="1:8" s="30" customFormat="1" ht="21.6" customHeight="1" x14ac:dyDescent="0.25">
      <c r="A90" s="2">
        <v>82</v>
      </c>
      <c r="B90" s="9" t="s">
        <v>48</v>
      </c>
      <c r="C90" s="4" t="s">
        <v>50</v>
      </c>
      <c r="D90" s="5">
        <v>7</v>
      </c>
      <c r="E90" s="6"/>
      <c r="F90" s="7"/>
      <c r="G90" s="6"/>
      <c r="H90" s="8">
        <f t="shared" si="1"/>
        <v>0</v>
      </c>
    </row>
    <row r="91" spans="1:8" s="30" customFormat="1" ht="21.6" customHeight="1" x14ac:dyDescent="0.25">
      <c r="A91" s="2">
        <v>83</v>
      </c>
      <c r="B91" s="9" t="s">
        <v>47</v>
      </c>
      <c r="C91" s="4" t="s">
        <v>50</v>
      </c>
      <c r="D91" s="5">
        <v>7</v>
      </c>
      <c r="E91" s="6"/>
      <c r="F91" s="7"/>
      <c r="G91" s="6"/>
      <c r="H91" s="8">
        <f t="shared" si="1"/>
        <v>0</v>
      </c>
    </row>
    <row r="92" spans="1:8" s="30" customFormat="1" ht="21.6" customHeight="1" x14ac:dyDescent="0.25">
      <c r="A92" s="2">
        <v>84</v>
      </c>
      <c r="B92" s="3" t="s">
        <v>8</v>
      </c>
      <c r="C92" s="4" t="s">
        <v>50</v>
      </c>
      <c r="D92" s="5">
        <v>7</v>
      </c>
      <c r="E92" s="6"/>
      <c r="F92" s="7"/>
      <c r="G92" s="6"/>
      <c r="H92" s="8">
        <f t="shared" si="1"/>
        <v>0</v>
      </c>
    </row>
    <row r="93" spans="1:8" s="30" customFormat="1" ht="21.6" customHeight="1" x14ac:dyDescent="0.25">
      <c r="A93" s="2">
        <v>85</v>
      </c>
      <c r="B93" s="3" t="s">
        <v>162</v>
      </c>
      <c r="C93" s="4" t="s">
        <v>50</v>
      </c>
      <c r="D93" s="5">
        <v>7</v>
      </c>
      <c r="E93" s="6"/>
      <c r="F93" s="7"/>
      <c r="G93" s="6"/>
      <c r="H93" s="8">
        <f t="shared" si="1"/>
        <v>0</v>
      </c>
    </row>
    <row r="94" spans="1:8" s="30" customFormat="1" ht="21.6" customHeight="1" x14ac:dyDescent="0.25">
      <c r="A94" s="2">
        <v>86</v>
      </c>
      <c r="B94" s="3" t="s">
        <v>163</v>
      </c>
      <c r="C94" s="4" t="s">
        <v>50</v>
      </c>
      <c r="D94" s="5">
        <v>7</v>
      </c>
      <c r="E94" s="6"/>
      <c r="F94" s="7"/>
      <c r="G94" s="6"/>
      <c r="H94" s="8">
        <f t="shared" si="1"/>
        <v>0</v>
      </c>
    </row>
    <row r="95" spans="1:8" s="30" customFormat="1" ht="21.6" customHeight="1" x14ac:dyDescent="0.25">
      <c r="A95" s="2">
        <v>87</v>
      </c>
      <c r="B95" s="3" t="s">
        <v>164</v>
      </c>
      <c r="C95" s="4" t="s">
        <v>50</v>
      </c>
      <c r="D95" s="5">
        <v>7</v>
      </c>
      <c r="E95" s="6"/>
      <c r="F95" s="7"/>
      <c r="G95" s="6"/>
      <c r="H95" s="8">
        <f t="shared" si="1"/>
        <v>0</v>
      </c>
    </row>
    <row r="96" spans="1:8" s="30" customFormat="1" ht="21.6" customHeight="1" x14ac:dyDescent="0.25">
      <c r="A96" s="2">
        <v>88</v>
      </c>
      <c r="B96" s="3" t="s">
        <v>9</v>
      </c>
      <c r="C96" s="4" t="s">
        <v>50</v>
      </c>
      <c r="D96" s="5">
        <v>7</v>
      </c>
      <c r="E96" s="6"/>
      <c r="F96" s="7"/>
      <c r="G96" s="6"/>
      <c r="H96" s="8">
        <f t="shared" si="1"/>
        <v>0</v>
      </c>
    </row>
    <row r="97" spans="1:8" s="30" customFormat="1" ht="21.6" customHeight="1" x14ac:dyDescent="0.25">
      <c r="A97" s="2">
        <v>89</v>
      </c>
      <c r="B97" s="9" t="s">
        <v>165</v>
      </c>
      <c r="C97" s="4" t="s">
        <v>50</v>
      </c>
      <c r="D97" s="5">
        <v>5</v>
      </c>
      <c r="E97" s="6"/>
      <c r="F97" s="7"/>
      <c r="G97" s="6"/>
      <c r="H97" s="8">
        <f t="shared" si="1"/>
        <v>0</v>
      </c>
    </row>
    <row r="98" spans="1:8" s="30" customFormat="1" ht="21.6" customHeight="1" x14ac:dyDescent="0.25">
      <c r="A98" s="2">
        <v>90</v>
      </c>
      <c r="B98" s="9" t="s">
        <v>166</v>
      </c>
      <c r="C98" s="4" t="s">
        <v>50</v>
      </c>
      <c r="D98" s="5">
        <v>5</v>
      </c>
      <c r="E98" s="6"/>
      <c r="F98" s="7"/>
      <c r="G98" s="6"/>
      <c r="H98" s="8">
        <f t="shared" si="1"/>
        <v>0</v>
      </c>
    </row>
    <row r="99" spans="1:8" s="30" customFormat="1" ht="21.6" customHeight="1" x14ac:dyDescent="0.25">
      <c r="A99" s="2">
        <v>91</v>
      </c>
      <c r="B99" s="3" t="s">
        <v>210</v>
      </c>
      <c r="C99" s="4" t="s">
        <v>50</v>
      </c>
      <c r="D99" s="5">
        <v>1</v>
      </c>
      <c r="E99" s="6"/>
      <c r="F99" s="7"/>
      <c r="G99" s="6"/>
      <c r="H99" s="8">
        <f t="shared" si="1"/>
        <v>0</v>
      </c>
    </row>
    <row r="100" spans="1:8" s="30" customFormat="1" ht="21.6" customHeight="1" x14ac:dyDescent="0.25">
      <c r="A100" s="2">
        <v>92</v>
      </c>
      <c r="B100" s="9" t="s">
        <v>211</v>
      </c>
      <c r="C100" s="4" t="s">
        <v>50</v>
      </c>
      <c r="D100" s="5">
        <v>7</v>
      </c>
      <c r="E100" s="6"/>
      <c r="F100" s="7"/>
      <c r="G100" s="6"/>
      <c r="H100" s="8">
        <f t="shared" si="1"/>
        <v>0</v>
      </c>
    </row>
    <row r="101" spans="1:8" s="30" customFormat="1" ht="21.6" customHeight="1" x14ac:dyDescent="0.25">
      <c r="A101" s="2">
        <v>93</v>
      </c>
      <c r="B101" s="9" t="s">
        <v>212</v>
      </c>
      <c r="C101" s="4" t="s">
        <v>50</v>
      </c>
      <c r="D101" s="5">
        <v>1</v>
      </c>
      <c r="E101" s="6"/>
      <c r="F101" s="7"/>
      <c r="G101" s="6"/>
      <c r="H101" s="8">
        <f t="shared" si="1"/>
        <v>0</v>
      </c>
    </row>
    <row r="102" spans="1:8" s="30" customFormat="1" ht="21.6" customHeight="1" x14ac:dyDescent="0.25">
      <c r="A102" s="2">
        <v>94</v>
      </c>
      <c r="B102" s="9" t="s">
        <v>31</v>
      </c>
      <c r="C102" s="4" t="s">
        <v>50</v>
      </c>
      <c r="D102" s="5">
        <v>10</v>
      </c>
      <c r="E102" s="6"/>
      <c r="F102" s="7"/>
      <c r="G102" s="6"/>
      <c r="H102" s="8">
        <f t="shared" si="1"/>
        <v>0</v>
      </c>
    </row>
    <row r="103" spans="1:8" s="30" customFormat="1" ht="21.6" customHeight="1" x14ac:dyDescent="0.25">
      <c r="A103" s="2">
        <v>95</v>
      </c>
      <c r="B103" s="9" t="s">
        <v>71</v>
      </c>
      <c r="C103" s="4" t="s">
        <v>50</v>
      </c>
      <c r="D103" s="4">
        <v>10</v>
      </c>
      <c r="E103" s="6"/>
      <c r="F103" s="7"/>
      <c r="G103" s="6"/>
      <c r="H103" s="8">
        <f t="shared" si="1"/>
        <v>0</v>
      </c>
    </row>
    <row r="104" spans="1:8" s="30" customFormat="1" ht="21.6" customHeight="1" x14ac:dyDescent="0.25">
      <c r="A104" s="2">
        <v>96</v>
      </c>
      <c r="B104" s="9" t="s">
        <v>72</v>
      </c>
      <c r="C104" s="4" t="s">
        <v>50</v>
      </c>
      <c r="D104" s="4">
        <v>10</v>
      </c>
      <c r="E104" s="6"/>
      <c r="F104" s="7"/>
      <c r="G104" s="6"/>
      <c r="H104" s="8">
        <f t="shared" si="1"/>
        <v>0</v>
      </c>
    </row>
    <row r="105" spans="1:8" s="30" customFormat="1" ht="21.6" customHeight="1" x14ac:dyDescent="0.25">
      <c r="A105" s="2">
        <v>97</v>
      </c>
      <c r="B105" s="9" t="s">
        <v>73</v>
      </c>
      <c r="C105" s="4" t="s">
        <v>50</v>
      </c>
      <c r="D105" s="4">
        <v>10</v>
      </c>
      <c r="E105" s="6"/>
      <c r="F105" s="7"/>
      <c r="G105" s="6"/>
      <c r="H105" s="8">
        <f t="shared" si="1"/>
        <v>0</v>
      </c>
    </row>
    <row r="106" spans="1:8" s="30" customFormat="1" ht="21.6" customHeight="1" x14ac:dyDescent="0.25">
      <c r="A106" s="2">
        <v>98</v>
      </c>
      <c r="B106" s="9" t="s">
        <v>167</v>
      </c>
      <c r="C106" s="4" t="s">
        <v>50</v>
      </c>
      <c r="D106" s="4">
        <v>10</v>
      </c>
      <c r="E106" s="6"/>
      <c r="F106" s="7"/>
      <c r="G106" s="6"/>
      <c r="H106" s="8">
        <f t="shared" si="1"/>
        <v>0</v>
      </c>
    </row>
    <row r="107" spans="1:8" s="30" customFormat="1" ht="21.6" customHeight="1" x14ac:dyDescent="0.25">
      <c r="A107" s="2">
        <v>99</v>
      </c>
      <c r="B107" s="9" t="s">
        <v>168</v>
      </c>
      <c r="C107" s="4" t="s">
        <v>50</v>
      </c>
      <c r="D107" s="4">
        <v>10</v>
      </c>
      <c r="E107" s="6"/>
      <c r="F107" s="7"/>
      <c r="G107" s="6"/>
      <c r="H107" s="8">
        <f t="shared" si="1"/>
        <v>0</v>
      </c>
    </row>
    <row r="108" spans="1:8" s="30" customFormat="1" ht="21.6" customHeight="1" x14ac:dyDescent="0.25">
      <c r="A108" s="2">
        <v>100</v>
      </c>
      <c r="B108" s="9" t="s">
        <v>169</v>
      </c>
      <c r="C108" s="4" t="s">
        <v>50</v>
      </c>
      <c r="D108" s="4">
        <v>10</v>
      </c>
      <c r="E108" s="6"/>
      <c r="F108" s="7"/>
      <c r="G108" s="6"/>
      <c r="H108" s="8">
        <f t="shared" si="1"/>
        <v>0</v>
      </c>
    </row>
    <row r="109" spans="1:8" s="30" customFormat="1" ht="21.6" customHeight="1" x14ac:dyDescent="0.25">
      <c r="A109" s="2">
        <v>101</v>
      </c>
      <c r="B109" s="9" t="s">
        <v>65</v>
      </c>
      <c r="C109" s="4" t="s">
        <v>50</v>
      </c>
      <c r="D109" s="5">
        <v>10</v>
      </c>
      <c r="E109" s="6"/>
      <c r="F109" s="7"/>
      <c r="G109" s="6"/>
      <c r="H109" s="8">
        <f t="shared" si="1"/>
        <v>0</v>
      </c>
    </row>
    <row r="110" spans="1:8" s="30" customFormat="1" ht="21.6" customHeight="1" x14ac:dyDescent="0.25">
      <c r="A110" s="2">
        <v>102</v>
      </c>
      <c r="B110" s="9" t="s">
        <v>170</v>
      </c>
      <c r="C110" s="4" t="s">
        <v>50</v>
      </c>
      <c r="D110" s="5">
        <v>10</v>
      </c>
      <c r="E110" s="6"/>
      <c r="F110" s="7"/>
      <c r="G110" s="6"/>
      <c r="H110" s="8">
        <f t="shared" si="1"/>
        <v>0</v>
      </c>
    </row>
    <row r="111" spans="1:8" s="30" customFormat="1" ht="21.6" customHeight="1" x14ac:dyDescent="0.25">
      <c r="A111" s="2">
        <v>103</v>
      </c>
      <c r="B111" s="9" t="s">
        <v>7</v>
      </c>
      <c r="C111" s="4" t="s">
        <v>50</v>
      </c>
      <c r="D111" s="5">
        <v>7</v>
      </c>
      <c r="E111" s="6"/>
      <c r="F111" s="7"/>
      <c r="G111" s="6"/>
      <c r="H111" s="8">
        <f t="shared" si="1"/>
        <v>0</v>
      </c>
    </row>
    <row r="112" spans="1:8" s="30" customFormat="1" ht="21.6" customHeight="1" x14ac:dyDescent="0.25">
      <c r="A112" s="2">
        <v>104</v>
      </c>
      <c r="B112" s="9" t="s">
        <v>59</v>
      </c>
      <c r="C112" s="4" t="s">
        <v>50</v>
      </c>
      <c r="D112" s="11">
        <v>15</v>
      </c>
      <c r="E112" s="6"/>
      <c r="F112" s="7"/>
      <c r="G112" s="6"/>
      <c r="H112" s="8">
        <f t="shared" si="1"/>
        <v>0</v>
      </c>
    </row>
    <row r="113" spans="1:8" s="30" customFormat="1" ht="21.6" customHeight="1" x14ac:dyDescent="0.25">
      <c r="A113" s="2">
        <v>105</v>
      </c>
      <c r="B113" s="9" t="s">
        <v>58</v>
      </c>
      <c r="C113" s="4" t="s">
        <v>50</v>
      </c>
      <c r="D113" s="11">
        <v>15</v>
      </c>
      <c r="E113" s="6"/>
      <c r="F113" s="7"/>
      <c r="G113" s="6"/>
      <c r="H113" s="8">
        <f t="shared" si="1"/>
        <v>0</v>
      </c>
    </row>
    <row r="114" spans="1:8" s="30" customFormat="1" ht="21.6" customHeight="1" x14ac:dyDescent="0.25">
      <c r="A114" s="2">
        <v>106</v>
      </c>
      <c r="B114" s="9" t="s">
        <v>57</v>
      </c>
      <c r="C114" s="4" t="s">
        <v>50</v>
      </c>
      <c r="D114" s="11">
        <v>15</v>
      </c>
      <c r="E114" s="6"/>
      <c r="F114" s="7"/>
      <c r="G114" s="6"/>
      <c r="H114" s="8">
        <f t="shared" si="1"/>
        <v>0</v>
      </c>
    </row>
    <row r="115" spans="1:8" s="30" customFormat="1" ht="21.6" customHeight="1" x14ac:dyDescent="0.25">
      <c r="A115" s="2">
        <v>107</v>
      </c>
      <c r="B115" s="9" t="s">
        <v>171</v>
      </c>
      <c r="C115" s="4" t="s">
        <v>50</v>
      </c>
      <c r="D115" s="11">
        <v>15</v>
      </c>
      <c r="E115" s="6"/>
      <c r="F115" s="7"/>
      <c r="G115" s="6"/>
      <c r="H115" s="8">
        <f t="shared" si="1"/>
        <v>0</v>
      </c>
    </row>
    <row r="116" spans="1:8" s="30" customFormat="1" ht="21.6" customHeight="1" x14ac:dyDescent="0.25">
      <c r="A116" s="2">
        <v>108</v>
      </c>
      <c r="B116" s="9" t="s">
        <v>172</v>
      </c>
      <c r="C116" s="4" t="s">
        <v>50</v>
      </c>
      <c r="D116" s="11">
        <v>15</v>
      </c>
      <c r="E116" s="6"/>
      <c r="F116" s="7"/>
      <c r="G116" s="6"/>
      <c r="H116" s="8">
        <f t="shared" si="1"/>
        <v>0</v>
      </c>
    </row>
    <row r="117" spans="1:8" s="30" customFormat="1" ht="21.6" customHeight="1" x14ac:dyDescent="0.25">
      <c r="A117" s="2">
        <v>109</v>
      </c>
      <c r="B117" s="9" t="s">
        <v>122</v>
      </c>
      <c r="C117" s="4" t="s">
        <v>50</v>
      </c>
      <c r="D117" s="11">
        <v>15</v>
      </c>
      <c r="E117" s="6"/>
      <c r="F117" s="7"/>
      <c r="G117" s="6"/>
      <c r="H117" s="8">
        <f t="shared" si="1"/>
        <v>0</v>
      </c>
    </row>
    <row r="118" spans="1:8" s="30" customFormat="1" ht="21.6" customHeight="1" x14ac:dyDescent="0.25">
      <c r="A118" s="2">
        <v>110</v>
      </c>
      <c r="B118" s="9" t="s">
        <v>60</v>
      </c>
      <c r="C118" s="4" t="s">
        <v>50</v>
      </c>
      <c r="D118" s="11">
        <v>10</v>
      </c>
      <c r="E118" s="6"/>
      <c r="F118" s="7"/>
      <c r="G118" s="6"/>
      <c r="H118" s="8">
        <f t="shared" si="1"/>
        <v>0</v>
      </c>
    </row>
    <row r="119" spans="1:8" s="30" customFormat="1" ht="21.6" customHeight="1" x14ac:dyDescent="0.25">
      <c r="A119" s="2">
        <v>111</v>
      </c>
      <c r="B119" s="3" t="s">
        <v>246</v>
      </c>
      <c r="C119" s="4" t="s">
        <v>50</v>
      </c>
      <c r="D119" s="5">
        <v>1</v>
      </c>
      <c r="E119" s="10"/>
      <c r="F119" s="7"/>
      <c r="G119" s="10"/>
      <c r="H119" s="8">
        <f t="shared" si="1"/>
        <v>0</v>
      </c>
    </row>
    <row r="120" spans="1:8" s="30" customFormat="1" ht="21.6" customHeight="1" x14ac:dyDescent="0.25">
      <c r="A120" s="2">
        <v>112</v>
      </c>
      <c r="B120" s="9" t="s">
        <v>45</v>
      </c>
      <c r="C120" s="4" t="s">
        <v>50</v>
      </c>
      <c r="D120" s="5">
        <v>5</v>
      </c>
      <c r="E120" s="6"/>
      <c r="F120" s="7"/>
      <c r="G120" s="6"/>
      <c r="H120" s="8">
        <f t="shared" si="1"/>
        <v>0</v>
      </c>
    </row>
    <row r="121" spans="1:8" s="30" customFormat="1" ht="21.6" customHeight="1" x14ac:dyDescent="0.25">
      <c r="A121" s="2">
        <v>113</v>
      </c>
      <c r="B121" s="9" t="s">
        <v>173</v>
      </c>
      <c r="C121" s="4" t="s">
        <v>50</v>
      </c>
      <c r="D121" s="5">
        <v>5</v>
      </c>
      <c r="E121" s="6"/>
      <c r="F121" s="7"/>
      <c r="G121" s="6"/>
      <c r="H121" s="8">
        <f t="shared" si="1"/>
        <v>0</v>
      </c>
    </row>
    <row r="122" spans="1:8" s="30" customFormat="1" ht="21.6" customHeight="1" x14ac:dyDescent="0.25">
      <c r="A122" s="2">
        <v>114</v>
      </c>
      <c r="B122" s="3" t="s">
        <v>247</v>
      </c>
      <c r="C122" s="4" t="s">
        <v>50</v>
      </c>
      <c r="D122" s="5">
        <v>1</v>
      </c>
      <c r="E122" s="10"/>
      <c r="F122" s="7"/>
      <c r="G122" s="10"/>
      <c r="H122" s="8">
        <f t="shared" si="1"/>
        <v>0</v>
      </c>
    </row>
    <row r="123" spans="1:8" s="30" customFormat="1" ht="21.6" customHeight="1" x14ac:dyDescent="0.25">
      <c r="A123" s="2">
        <v>115</v>
      </c>
      <c r="B123" s="9" t="s">
        <v>70</v>
      </c>
      <c r="C123" s="4" t="s">
        <v>50</v>
      </c>
      <c r="D123" s="5">
        <v>5</v>
      </c>
      <c r="E123" s="6"/>
      <c r="F123" s="7"/>
      <c r="G123" s="6"/>
      <c r="H123" s="8">
        <f t="shared" si="1"/>
        <v>0</v>
      </c>
    </row>
    <row r="124" spans="1:8" s="30" customFormat="1" ht="21.6" customHeight="1" x14ac:dyDescent="0.25">
      <c r="A124" s="2">
        <v>116</v>
      </c>
      <c r="B124" s="3" t="s">
        <v>248</v>
      </c>
      <c r="C124" s="4" t="s">
        <v>50</v>
      </c>
      <c r="D124" s="5">
        <v>1</v>
      </c>
      <c r="E124" s="10"/>
      <c r="F124" s="7"/>
      <c r="G124" s="10"/>
      <c r="H124" s="8">
        <f t="shared" si="1"/>
        <v>0</v>
      </c>
    </row>
    <row r="125" spans="1:8" s="30" customFormat="1" ht="21.6" customHeight="1" x14ac:dyDescent="0.25">
      <c r="A125" s="2">
        <v>117</v>
      </c>
      <c r="B125" s="9" t="s">
        <v>15</v>
      </c>
      <c r="C125" s="4" t="s">
        <v>50</v>
      </c>
      <c r="D125" s="5">
        <v>5</v>
      </c>
      <c r="E125" s="6"/>
      <c r="F125" s="7"/>
      <c r="G125" s="6"/>
      <c r="H125" s="8">
        <f t="shared" si="1"/>
        <v>0</v>
      </c>
    </row>
    <row r="126" spans="1:8" s="30" customFormat="1" ht="21.6" customHeight="1" x14ac:dyDescent="0.25">
      <c r="A126" s="2">
        <v>118</v>
      </c>
      <c r="B126" s="9" t="s">
        <v>2</v>
      </c>
      <c r="C126" s="4" t="s">
        <v>50</v>
      </c>
      <c r="D126" s="5">
        <v>10</v>
      </c>
      <c r="E126" s="6"/>
      <c r="F126" s="7"/>
      <c r="G126" s="6"/>
      <c r="H126" s="8">
        <f t="shared" si="1"/>
        <v>0</v>
      </c>
    </row>
    <row r="127" spans="1:8" s="30" customFormat="1" ht="21.6" customHeight="1" x14ac:dyDescent="0.25">
      <c r="A127" s="2">
        <v>119</v>
      </c>
      <c r="B127" s="9" t="s">
        <v>3</v>
      </c>
      <c r="C127" s="4" t="s">
        <v>50</v>
      </c>
      <c r="D127" s="5">
        <v>10</v>
      </c>
      <c r="E127" s="6"/>
      <c r="F127" s="7"/>
      <c r="G127" s="6"/>
      <c r="H127" s="8">
        <f t="shared" si="1"/>
        <v>0</v>
      </c>
    </row>
    <row r="128" spans="1:8" s="30" customFormat="1" ht="21.6" customHeight="1" x14ac:dyDescent="0.25">
      <c r="A128" s="2">
        <v>120</v>
      </c>
      <c r="B128" s="9" t="s">
        <v>1</v>
      </c>
      <c r="C128" s="4" t="s">
        <v>50</v>
      </c>
      <c r="D128" s="5">
        <v>10</v>
      </c>
      <c r="E128" s="6"/>
      <c r="F128" s="7"/>
      <c r="G128" s="6"/>
      <c r="H128" s="8">
        <f t="shared" si="1"/>
        <v>0</v>
      </c>
    </row>
    <row r="129" spans="1:8" s="30" customFormat="1" ht="21.6" customHeight="1" x14ac:dyDescent="0.25">
      <c r="A129" s="2">
        <v>121</v>
      </c>
      <c r="B129" s="46" t="s">
        <v>53</v>
      </c>
      <c r="C129" s="4" t="s">
        <v>50</v>
      </c>
      <c r="D129" s="5">
        <v>10</v>
      </c>
      <c r="E129" s="6"/>
      <c r="F129" s="7"/>
      <c r="G129" s="6"/>
      <c r="H129" s="8">
        <f t="shared" si="1"/>
        <v>0</v>
      </c>
    </row>
    <row r="130" spans="1:8" s="30" customFormat="1" ht="21.6" customHeight="1" x14ac:dyDescent="0.25">
      <c r="A130" s="2">
        <v>122</v>
      </c>
      <c r="B130" s="3" t="s">
        <v>0</v>
      </c>
      <c r="C130" s="4" t="s">
        <v>50</v>
      </c>
      <c r="D130" s="5">
        <v>10</v>
      </c>
      <c r="E130" s="6"/>
      <c r="F130" s="7"/>
      <c r="G130" s="6"/>
      <c r="H130" s="8">
        <f t="shared" si="1"/>
        <v>0</v>
      </c>
    </row>
    <row r="131" spans="1:8" s="30" customFormat="1" ht="21.6" customHeight="1" x14ac:dyDescent="0.25">
      <c r="A131" s="2">
        <v>123</v>
      </c>
      <c r="B131" s="9" t="s">
        <v>69</v>
      </c>
      <c r="C131" s="4" t="s">
        <v>50</v>
      </c>
      <c r="D131" s="5">
        <v>5</v>
      </c>
      <c r="E131" s="6"/>
      <c r="F131" s="7"/>
      <c r="G131" s="6"/>
      <c r="H131" s="8">
        <f t="shared" si="1"/>
        <v>0</v>
      </c>
    </row>
    <row r="132" spans="1:8" s="30" customFormat="1" ht="21.6" customHeight="1" x14ac:dyDescent="0.25">
      <c r="A132" s="2">
        <v>124</v>
      </c>
      <c r="B132" s="9" t="s">
        <v>179</v>
      </c>
      <c r="C132" s="4" t="s">
        <v>50</v>
      </c>
      <c r="D132" s="5">
        <v>10</v>
      </c>
      <c r="E132" s="6"/>
      <c r="F132" s="7"/>
      <c r="G132" s="6"/>
      <c r="H132" s="8">
        <f t="shared" si="1"/>
        <v>0</v>
      </c>
    </row>
    <row r="133" spans="1:8" s="30" customFormat="1" ht="21.6" customHeight="1" x14ac:dyDescent="0.25">
      <c r="A133" s="2">
        <v>125</v>
      </c>
      <c r="B133" s="9" t="s">
        <v>180</v>
      </c>
      <c r="C133" s="4" t="s">
        <v>50</v>
      </c>
      <c r="D133" s="5">
        <v>10</v>
      </c>
      <c r="E133" s="6"/>
      <c r="F133" s="7"/>
      <c r="G133" s="6"/>
      <c r="H133" s="8">
        <f t="shared" si="1"/>
        <v>0</v>
      </c>
    </row>
    <row r="134" spans="1:8" s="30" customFormat="1" ht="21.6" customHeight="1" x14ac:dyDescent="0.25">
      <c r="A134" s="2">
        <v>126</v>
      </c>
      <c r="B134" s="9" t="s">
        <v>174</v>
      </c>
      <c r="C134" s="4" t="s">
        <v>50</v>
      </c>
      <c r="D134" s="5">
        <v>5</v>
      </c>
      <c r="E134" s="6"/>
      <c r="F134" s="7"/>
      <c r="G134" s="6"/>
      <c r="H134" s="8">
        <f t="shared" si="1"/>
        <v>0</v>
      </c>
    </row>
    <row r="135" spans="1:8" s="30" customFormat="1" ht="21.6" customHeight="1" x14ac:dyDescent="0.25">
      <c r="A135" s="2">
        <v>127</v>
      </c>
      <c r="B135" s="9" t="s">
        <v>175</v>
      </c>
      <c r="C135" s="4" t="s">
        <v>50</v>
      </c>
      <c r="D135" s="5">
        <v>5</v>
      </c>
      <c r="E135" s="6"/>
      <c r="F135" s="7"/>
      <c r="G135" s="6"/>
      <c r="H135" s="8">
        <f t="shared" si="1"/>
        <v>0</v>
      </c>
    </row>
    <row r="136" spans="1:8" s="30" customFormat="1" ht="21.6" customHeight="1" x14ac:dyDescent="0.25">
      <c r="A136" s="2">
        <v>128</v>
      </c>
      <c r="B136" s="9" t="s">
        <v>178</v>
      </c>
      <c r="C136" s="4" t="s">
        <v>50</v>
      </c>
      <c r="D136" s="5">
        <v>5</v>
      </c>
      <c r="E136" s="6"/>
      <c r="F136" s="7"/>
      <c r="G136" s="6"/>
      <c r="H136" s="8">
        <f t="shared" si="1"/>
        <v>0</v>
      </c>
    </row>
    <row r="137" spans="1:8" s="30" customFormat="1" ht="21.6" customHeight="1" x14ac:dyDescent="0.25">
      <c r="A137" s="2">
        <v>129</v>
      </c>
      <c r="B137" s="9" t="s">
        <v>176</v>
      </c>
      <c r="C137" s="4" t="s">
        <v>50</v>
      </c>
      <c r="D137" s="5">
        <v>5</v>
      </c>
      <c r="E137" s="6"/>
      <c r="F137" s="7"/>
      <c r="G137" s="6"/>
      <c r="H137" s="8">
        <f t="shared" si="1"/>
        <v>0</v>
      </c>
    </row>
    <row r="138" spans="1:8" s="30" customFormat="1" ht="21.6" customHeight="1" x14ac:dyDescent="0.25">
      <c r="A138" s="2">
        <v>130</v>
      </c>
      <c r="B138" s="9" t="s">
        <v>177</v>
      </c>
      <c r="C138" s="4" t="s">
        <v>50</v>
      </c>
      <c r="D138" s="5">
        <v>5</v>
      </c>
      <c r="E138" s="6"/>
      <c r="F138" s="7"/>
      <c r="G138" s="6"/>
      <c r="H138" s="8">
        <f t="shared" ref="H138:H201" si="2">D138*G138</f>
        <v>0</v>
      </c>
    </row>
    <row r="139" spans="1:8" s="30" customFormat="1" ht="21.6" customHeight="1" x14ac:dyDescent="0.25">
      <c r="A139" s="2">
        <v>131</v>
      </c>
      <c r="B139" s="9" t="s">
        <v>32</v>
      </c>
      <c r="C139" s="4" t="s">
        <v>50</v>
      </c>
      <c r="D139" s="5">
        <v>5</v>
      </c>
      <c r="E139" s="6"/>
      <c r="F139" s="7"/>
      <c r="G139" s="6"/>
      <c r="H139" s="8">
        <f t="shared" si="2"/>
        <v>0</v>
      </c>
    </row>
    <row r="140" spans="1:8" s="30" customFormat="1" ht="21.6" customHeight="1" x14ac:dyDescent="0.25">
      <c r="A140" s="2">
        <v>132</v>
      </c>
      <c r="B140" s="9" t="s">
        <v>181</v>
      </c>
      <c r="C140" s="4" t="s">
        <v>50</v>
      </c>
      <c r="D140" s="5">
        <v>2</v>
      </c>
      <c r="E140" s="6"/>
      <c r="F140" s="7"/>
      <c r="G140" s="6"/>
      <c r="H140" s="8">
        <f t="shared" si="2"/>
        <v>0</v>
      </c>
    </row>
    <row r="141" spans="1:8" s="30" customFormat="1" ht="21.6" customHeight="1" x14ac:dyDescent="0.25">
      <c r="A141" s="2">
        <v>133</v>
      </c>
      <c r="B141" s="9" t="s">
        <v>66</v>
      </c>
      <c r="C141" s="4" t="s">
        <v>50</v>
      </c>
      <c r="D141" s="11">
        <v>10</v>
      </c>
      <c r="E141" s="6"/>
      <c r="F141" s="7"/>
      <c r="G141" s="6"/>
      <c r="H141" s="8">
        <f t="shared" si="2"/>
        <v>0</v>
      </c>
    </row>
    <row r="142" spans="1:8" s="30" customFormat="1" ht="21.6" customHeight="1" x14ac:dyDescent="0.25">
      <c r="A142" s="2">
        <v>134</v>
      </c>
      <c r="B142" s="9" t="s">
        <v>68</v>
      </c>
      <c r="C142" s="4" t="s">
        <v>50</v>
      </c>
      <c r="D142" s="11">
        <v>10</v>
      </c>
      <c r="E142" s="6"/>
      <c r="F142" s="7"/>
      <c r="G142" s="6"/>
      <c r="H142" s="8">
        <f t="shared" si="2"/>
        <v>0</v>
      </c>
    </row>
    <row r="143" spans="1:8" s="30" customFormat="1" ht="21.6" customHeight="1" x14ac:dyDescent="0.25">
      <c r="A143" s="2">
        <v>135</v>
      </c>
      <c r="B143" s="9" t="s">
        <v>67</v>
      </c>
      <c r="C143" s="4" t="s">
        <v>50</v>
      </c>
      <c r="D143" s="11">
        <v>10</v>
      </c>
      <c r="E143" s="6"/>
      <c r="F143" s="7"/>
      <c r="G143" s="6"/>
      <c r="H143" s="8">
        <f t="shared" si="2"/>
        <v>0</v>
      </c>
    </row>
    <row r="144" spans="1:8" s="30" customFormat="1" ht="21.6" customHeight="1" x14ac:dyDescent="0.25">
      <c r="A144" s="2">
        <v>136</v>
      </c>
      <c r="B144" s="9" t="s">
        <v>187</v>
      </c>
      <c r="C144" s="4" t="s">
        <v>50</v>
      </c>
      <c r="D144" s="11">
        <v>10</v>
      </c>
      <c r="E144" s="6"/>
      <c r="F144" s="7"/>
      <c r="G144" s="6"/>
      <c r="H144" s="8">
        <f t="shared" si="2"/>
        <v>0</v>
      </c>
    </row>
    <row r="145" spans="1:8" s="30" customFormat="1" ht="21.6" customHeight="1" x14ac:dyDescent="0.25">
      <c r="A145" s="2">
        <v>137</v>
      </c>
      <c r="B145" s="3" t="s">
        <v>182</v>
      </c>
      <c r="C145" s="4" t="s">
        <v>50</v>
      </c>
      <c r="D145" s="4">
        <v>10</v>
      </c>
      <c r="E145" s="6"/>
      <c r="F145" s="7"/>
      <c r="G145" s="6"/>
      <c r="H145" s="8">
        <f t="shared" si="2"/>
        <v>0</v>
      </c>
    </row>
    <row r="146" spans="1:8" s="30" customFormat="1" ht="21.6" customHeight="1" x14ac:dyDescent="0.25">
      <c r="A146" s="2">
        <v>138</v>
      </c>
      <c r="B146" s="9" t="s">
        <v>184</v>
      </c>
      <c r="C146" s="4" t="s">
        <v>50</v>
      </c>
      <c r="D146" s="5">
        <v>10</v>
      </c>
      <c r="E146" s="6"/>
      <c r="F146" s="7"/>
      <c r="G146" s="6"/>
      <c r="H146" s="8">
        <f t="shared" si="2"/>
        <v>0</v>
      </c>
    </row>
    <row r="147" spans="1:8" s="30" customFormat="1" ht="21.6" customHeight="1" x14ac:dyDescent="0.25">
      <c r="A147" s="2">
        <v>139</v>
      </c>
      <c r="B147" s="9" t="s">
        <v>185</v>
      </c>
      <c r="C147" s="4" t="s">
        <v>50</v>
      </c>
      <c r="D147" s="5">
        <v>10</v>
      </c>
      <c r="E147" s="6"/>
      <c r="F147" s="7"/>
      <c r="G147" s="6"/>
      <c r="H147" s="8">
        <f t="shared" si="2"/>
        <v>0</v>
      </c>
    </row>
    <row r="148" spans="1:8" s="30" customFormat="1" ht="21.6" customHeight="1" x14ac:dyDescent="0.25">
      <c r="A148" s="2">
        <v>140</v>
      </c>
      <c r="B148" s="9" t="s">
        <v>183</v>
      </c>
      <c r="C148" s="4" t="s">
        <v>50</v>
      </c>
      <c r="D148" s="5">
        <v>10</v>
      </c>
      <c r="E148" s="6"/>
      <c r="F148" s="7"/>
      <c r="G148" s="6"/>
      <c r="H148" s="8">
        <f t="shared" si="2"/>
        <v>0</v>
      </c>
    </row>
    <row r="149" spans="1:8" s="30" customFormat="1" ht="21.6" customHeight="1" x14ac:dyDescent="0.25">
      <c r="A149" s="2">
        <v>141</v>
      </c>
      <c r="B149" s="9" t="s">
        <v>186</v>
      </c>
      <c r="C149" s="4" t="s">
        <v>50</v>
      </c>
      <c r="D149" s="5">
        <v>10</v>
      </c>
      <c r="E149" s="6"/>
      <c r="F149" s="7"/>
      <c r="G149" s="6"/>
      <c r="H149" s="8">
        <f t="shared" si="2"/>
        <v>0</v>
      </c>
    </row>
    <row r="150" spans="1:8" s="30" customFormat="1" ht="21.6" customHeight="1" x14ac:dyDescent="0.25">
      <c r="A150" s="2">
        <v>142</v>
      </c>
      <c r="B150" s="9" t="s">
        <v>188</v>
      </c>
      <c r="C150" s="4" t="s">
        <v>50</v>
      </c>
      <c r="D150" s="5">
        <v>10</v>
      </c>
      <c r="E150" s="6"/>
      <c r="F150" s="7"/>
      <c r="G150" s="6"/>
      <c r="H150" s="8">
        <f t="shared" si="2"/>
        <v>0</v>
      </c>
    </row>
    <row r="151" spans="1:8" s="30" customFormat="1" ht="21.6" customHeight="1" x14ac:dyDescent="0.25">
      <c r="A151" s="2">
        <v>143</v>
      </c>
      <c r="B151" s="9" t="s">
        <v>189</v>
      </c>
      <c r="C151" s="4" t="s">
        <v>50</v>
      </c>
      <c r="D151" s="5">
        <v>10</v>
      </c>
      <c r="E151" s="6"/>
      <c r="F151" s="7"/>
      <c r="G151" s="6"/>
      <c r="H151" s="8">
        <f t="shared" si="2"/>
        <v>0</v>
      </c>
    </row>
    <row r="152" spans="1:8" s="30" customFormat="1" ht="21.6" customHeight="1" x14ac:dyDescent="0.25">
      <c r="A152" s="2">
        <v>144</v>
      </c>
      <c r="B152" s="9" t="s">
        <v>14</v>
      </c>
      <c r="C152" s="4" t="s">
        <v>50</v>
      </c>
      <c r="D152" s="5">
        <v>25</v>
      </c>
      <c r="E152" s="6"/>
      <c r="F152" s="7"/>
      <c r="G152" s="6"/>
      <c r="H152" s="8">
        <f t="shared" si="2"/>
        <v>0</v>
      </c>
    </row>
    <row r="153" spans="1:8" s="30" customFormat="1" ht="21.6" customHeight="1" x14ac:dyDescent="0.25">
      <c r="A153" s="2">
        <v>145</v>
      </c>
      <c r="B153" s="3" t="s">
        <v>249</v>
      </c>
      <c r="C153" s="4" t="s">
        <v>50</v>
      </c>
      <c r="D153" s="5">
        <v>10</v>
      </c>
      <c r="E153" s="6"/>
      <c r="F153" s="7"/>
      <c r="G153" s="6"/>
      <c r="H153" s="8">
        <f t="shared" si="2"/>
        <v>0</v>
      </c>
    </row>
    <row r="154" spans="1:8" s="30" customFormat="1" ht="21.6" customHeight="1" x14ac:dyDescent="0.25">
      <c r="A154" s="2">
        <v>146</v>
      </c>
      <c r="B154" s="9" t="s">
        <v>62</v>
      </c>
      <c r="C154" s="4" t="s">
        <v>50</v>
      </c>
      <c r="D154" s="11">
        <v>3</v>
      </c>
      <c r="E154" s="6"/>
      <c r="F154" s="7"/>
      <c r="G154" s="6"/>
      <c r="H154" s="8">
        <f t="shared" si="2"/>
        <v>0</v>
      </c>
    </row>
    <row r="155" spans="1:8" s="30" customFormat="1" ht="21.6" customHeight="1" x14ac:dyDescent="0.25">
      <c r="A155" s="2">
        <v>147</v>
      </c>
      <c r="B155" s="9" t="s">
        <v>21</v>
      </c>
      <c r="C155" s="4" t="s">
        <v>50</v>
      </c>
      <c r="D155" s="5">
        <v>10</v>
      </c>
      <c r="E155" s="6"/>
      <c r="F155" s="7"/>
      <c r="G155" s="6"/>
      <c r="H155" s="8">
        <f t="shared" si="2"/>
        <v>0</v>
      </c>
    </row>
    <row r="156" spans="1:8" s="30" customFormat="1" ht="21.6" customHeight="1" x14ac:dyDescent="0.25">
      <c r="A156" s="2">
        <v>148</v>
      </c>
      <c r="B156" s="9" t="s">
        <v>190</v>
      </c>
      <c r="C156" s="4" t="s">
        <v>50</v>
      </c>
      <c r="D156" s="5">
        <v>10</v>
      </c>
      <c r="E156" s="6"/>
      <c r="F156" s="7"/>
      <c r="G156" s="6"/>
      <c r="H156" s="8">
        <f t="shared" si="2"/>
        <v>0</v>
      </c>
    </row>
    <row r="157" spans="1:8" s="30" customFormat="1" ht="21.6" customHeight="1" x14ac:dyDescent="0.25">
      <c r="A157" s="2">
        <v>149</v>
      </c>
      <c r="B157" s="9" t="s">
        <v>103</v>
      </c>
      <c r="C157" s="4" t="s">
        <v>50</v>
      </c>
      <c r="D157" s="5">
        <v>10</v>
      </c>
      <c r="E157" s="6"/>
      <c r="F157" s="7"/>
      <c r="G157" s="6"/>
      <c r="H157" s="8">
        <f t="shared" si="2"/>
        <v>0</v>
      </c>
    </row>
    <row r="158" spans="1:8" s="30" customFormat="1" ht="21.6" customHeight="1" x14ac:dyDescent="0.25">
      <c r="A158" s="2">
        <v>150</v>
      </c>
      <c r="B158" s="9" t="s">
        <v>191</v>
      </c>
      <c r="C158" s="4" t="s">
        <v>50</v>
      </c>
      <c r="D158" s="5">
        <v>10</v>
      </c>
      <c r="E158" s="6"/>
      <c r="F158" s="7"/>
      <c r="G158" s="6"/>
      <c r="H158" s="8">
        <f t="shared" si="2"/>
        <v>0</v>
      </c>
    </row>
    <row r="159" spans="1:8" s="30" customFormat="1" ht="21.6" customHeight="1" x14ac:dyDescent="0.25">
      <c r="A159" s="2">
        <v>151</v>
      </c>
      <c r="B159" s="9" t="s">
        <v>192</v>
      </c>
      <c r="C159" s="4" t="s">
        <v>50</v>
      </c>
      <c r="D159" s="5">
        <v>10</v>
      </c>
      <c r="E159" s="6"/>
      <c r="F159" s="7"/>
      <c r="G159" s="6"/>
      <c r="H159" s="8">
        <f t="shared" si="2"/>
        <v>0</v>
      </c>
    </row>
    <row r="160" spans="1:8" s="30" customFormat="1" ht="21.6" customHeight="1" x14ac:dyDescent="0.25">
      <c r="A160" s="2">
        <v>152</v>
      </c>
      <c r="B160" s="9" t="s">
        <v>24</v>
      </c>
      <c r="C160" s="4" t="s">
        <v>50</v>
      </c>
      <c r="D160" s="5">
        <v>10</v>
      </c>
      <c r="E160" s="6"/>
      <c r="F160" s="7"/>
      <c r="G160" s="6"/>
      <c r="H160" s="8">
        <f t="shared" si="2"/>
        <v>0</v>
      </c>
    </row>
    <row r="161" spans="1:8" s="30" customFormat="1" ht="21.6" customHeight="1" x14ac:dyDescent="0.25">
      <c r="A161" s="2">
        <v>153</v>
      </c>
      <c r="B161" s="9" t="s">
        <v>23</v>
      </c>
      <c r="C161" s="4" t="s">
        <v>50</v>
      </c>
      <c r="D161" s="5">
        <v>10</v>
      </c>
      <c r="E161" s="6"/>
      <c r="F161" s="7"/>
      <c r="G161" s="6"/>
      <c r="H161" s="8">
        <f t="shared" si="2"/>
        <v>0</v>
      </c>
    </row>
    <row r="162" spans="1:8" s="30" customFormat="1" ht="21.6" customHeight="1" x14ac:dyDescent="0.25">
      <c r="A162" s="2">
        <v>154</v>
      </c>
      <c r="B162" s="9" t="s">
        <v>22</v>
      </c>
      <c r="C162" s="4" t="s">
        <v>50</v>
      </c>
      <c r="D162" s="5">
        <v>10</v>
      </c>
      <c r="E162" s="6"/>
      <c r="F162" s="7"/>
      <c r="G162" s="6"/>
      <c r="H162" s="8">
        <f t="shared" si="2"/>
        <v>0</v>
      </c>
    </row>
    <row r="163" spans="1:8" s="30" customFormat="1" ht="21.6" customHeight="1" x14ac:dyDescent="0.25">
      <c r="A163" s="2">
        <v>155</v>
      </c>
      <c r="B163" s="9" t="s">
        <v>25</v>
      </c>
      <c r="C163" s="4" t="s">
        <v>50</v>
      </c>
      <c r="D163" s="5">
        <v>10</v>
      </c>
      <c r="E163" s="6"/>
      <c r="F163" s="7"/>
      <c r="G163" s="6"/>
      <c r="H163" s="8">
        <f t="shared" si="2"/>
        <v>0</v>
      </c>
    </row>
    <row r="164" spans="1:8" s="30" customFormat="1" ht="21.6" customHeight="1" x14ac:dyDescent="0.25">
      <c r="A164" s="2">
        <v>156</v>
      </c>
      <c r="B164" s="9" t="s">
        <v>54</v>
      </c>
      <c r="C164" s="4" t="s">
        <v>50</v>
      </c>
      <c r="D164" s="5">
        <v>10</v>
      </c>
      <c r="E164" s="6"/>
      <c r="F164" s="7"/>
      <c r="G164" s="6"/>
      <c r="H164" s="8">
        <f t="shared" si="2"/>
        <v>0</v>
      </c>
    </row>
    <row r="165" spans="1:8" s="30" customFormat="1" ht="21.6" customHeight="1" x14ac:dyDescent="0.25">
      <c r="A165" s="2">
        <v>157</v>
      </c>
      <c r="B165" s="9" t="s">
        <v>18</v>
      </c>
      <c r="C165" s="4" t="s">
        <v>50</v>
      </c>
      <c r="D165" s="5">
        <v>10</v>
      </c>
      <c r="E165" s="6"/>
      <c r="F165" s="7"/>
      <c r="G165" s="6"/>
      <c r="H165" s="8">
        <f t="shared" si="2"/>
        <v>0</v>
      </c>
    </row>
    <row r="166" spans="1:8" s="30" customFormat="1" ht="21.6" customHeight="1" x14ac:dyDescent="0.25">
      <c r="A166" s="2">
        <v>158</v>
      </c>
      <c r="B166" s="9" t="s">
        <v>17</v>
      </c>
      <c r="C166" s="4" t="s">
        <v>50</v>
      </c>
      <c r="D166" s="5">
        <v>10</v>
      </c>
      <c r="E166" s="6"/>
      <c r="F166" s="7"/>
      <c r="G166" s="6"/>
      <c r="H166" s="8">
        <f t="shared" si="2"/>
        <v>0</v>
      </c>
    </row>
    <row r="167" spans="1:8" s="30" customFormat="1" ht="21.6" customHeight="1" x14ac:dyDescent="0.25">
      <c r="A167" s="2">
        <v>159</v>
      </c>
      <c r="B167" s="9" t="s">
        <v>33</v>
      </c>
      <c r="C167" s="4" t="s">
        <v>50</v>
      </c>
      <c r="D167" s="5">
        <v>5</v>
      </c>
      <c r="E167" s="6"/>
      <c r="F167" s="7"/>
      <c r="G167" s="6"/>
      <c r="H167" s="8">
        <f t="shared" si="2"/>
        <v>0</v>
      </c>
    </row>
    <row r="168" spans="1:8" s="30" customFormat="1" ht="21.6" customHeight="1" x14ac:dyDescent="0.25">
      <c r="A168" s="2">
        <v>160</v>
      </c>
      <c r="B168" s="9" t="s">
        <v>46</v>
      </c>
      <c r="C168" s="4" t="s">
        <v>50</v>
      </c>
      <c r="D168" s="5">
        <v>1</v>
      </c>
      <c r="E168" s="6"/>
      <c r="F168" s="7"/>
      <c r="G168" s="6"/>
      <c r="H168" s="8">
        <f t="shared" si="2"/>
        <v>0</v>
      </c>
    </row>
    <row r="169" spans="1:8" s="30" customFormat="1" ht="21.6" customHeight="1" x14ac:dyDescent="0.25">
      <c r="A169" s="2">
        <v>161</v>
      </c>
      <c r="B169" s="3" t="s">
        <v>120</v>
      </c>
      <c r="C169" s="4" t="s">
        <v>50</v>
      </c>
      <c r="D169" s="5">
        <v>5</v>
      </c>
      <c r="E169" s="6"/>
      <c r="F169" s="7"/>
      <c r="G169" s="6"/>
      <c r="H169" s="8">
        <f t="shared" si="2"/>
        <v>0</v>
      </c>
    </row>
    <row r="170" spans="1:8" s="30" customFormat="1" ht="21.6" customHeight="1" x14ac:dyDescent="0.25">
      <c r="A170" s="2">
        <v>162</v>
      </c>
      <c r="B170" s="3" t="s">
        <v>85</v>
      </c>
      <c r="C170" s="4" t="s">
        <v>50</v>
      </c>
      <c r="D170" s="5">
        <v>5</v>
      </c>
      <c r="E170" s="6"/>
      <c r="F170" s="7"/>
      <c r="G170" s="6"/>
      <c r="H170" s="8">
        <f t="shared" si="2"/>
        <v>0</v>
      </c>
    </row>
    <row r="171" spans="1:8" s="30" customFormat="1" ht="21.6" customHeight="1" x14ac:dyDescent="0.25">
      <c r="A171" s="2">
        <v>163</v>
      </c>
      <c r="B171" s="9" t="s">
        <v>84</v>
      </c>
      <c r="C171" s="4" t="s">
        <v>50</v>
      </c>
      <c r="D171" s="5">
        <v>5</v>
      </c>
      <c r="E171" s="6"/>
      <c r="F171" s="7"/>
      <c r="G171" s="6"/>
      <c r="H171" s="8">
        <f t="shared" si="2"/>
        <v>0</v>
      </c>
    </row>
    <row r="172" spans="1:8" s="30" customFormat="1" ht="21.6" customHeight="1" x14ac:dyDescent="0.25">
      <c r="A172" s="2">
        <v>164</v>
      </c>
      <c r="B172" s="15" t="s">
        <v>193</v>
      </c>
      <c r="C172" s="4" t="s">
        <v>50</v>
      </c>
      <c r="D172" s="5">
        <v>10</v>
      </c>
      <c r="E172" s="6"/>
      <c r="F172" s="7"/>
      <c r="G172" s="6"/>
      <c r="H172" s="8">
        <f t="shared" si="2"/>
        <v>0</v>
      </c>
    </row>
    <row r="173" spans="1:8" s="30" customFormat="1" ht="21.6" customHeight="1" x14ac:dyDescent="0.25">
      <c r="A173" s="2">
        <v>165</v>
      </c>
      <c r="B173" s="9" t="s">
        <v>34</v>
      </c>
      <c r="C173" s="4" t="s">
        <v>50</v>
      </c>
      <c r="D173" s="5">
        <v>3</v>
      </c>
      <c r="E173" s="16"/>
      <c r="F173" s="17"/>
      <c r="G173" s="16"/>
      <c r="H173" s="8">
        <f t="shared" si="2"/>
        <v>0</v>
      </c>
    </row>
    <row r="174" spans="1:8" s="30" customFormat="1" ht="21.6" customHeight="1" x14ac:dyDescent="0.25">
      <c r="A174" s="2">
        <v>166</v>
      </c>
      <c r="B174" s="9" t="s">
        <v>35</v>
      </c>
      <c r="C174" s="4" t="s">
        <v>50</v>
      </c>
      <c r="D174" s="5">
        <v>5</v>
      </c>
      <c r="E174" s="18"/>
      <c r="F174" s="19"/>
      <c r="G174" s="18"/>
      <c r="H174" s="8">
        <f t="shared" si="2"/>
        <v>0</v>
      </c>
    </row>
    <row r="175" spans="1:8" s="30" customFormat="1" ht="21.6" customHeight="1" x14ac:dyDescent="0.25">
      <c r="A175" s="2">
        <v>167</v>
      </c>
      <c r="B175" s="14" t="s">
        <v>99</v>
      </c>
      <c r="C175" s="4" t="s">
        <v>50</v>
      </c>
      <c r="D175" s="5">
        <v>7</v>
      </c>
      <c r="E175" s="18"/>
      <c r="F175" s="19"/>
      <c r="G175" s="18"/>
      <c r="H175" s="8">
        <f t="shared" si="2"/>
        <v>0</v>
      </c>
    </row>
    <row r="176" spans="1:8" s="30" customFormat="1" ht="21.6" customHeight="1" x14ac:dyDescent="0.25">
      <c r="A176" s="2">
        <v>168</v>
      </c>
      <c r="B176" s="46" t="s">
        <v>98</v>
      </c>
      <c r="C176" s="4" t="s">
        <v>50</v>
      </c>
      <c r="D176" s="5">
        <v>7</v>
      </c>
      <c r="E176" s="18"/>
      <c r="F176" s="19"/>
      <c r="G176" s="18"/>
      <c r="H176" s="8">
        <f t="shared" si="2"/>
        <v>0</v>
      </c>
    </row>
    <row r="177" spans="1:8" s="30" customFormat="1" ht="21.6" customHeight="1" x14ac:dyDescent="0.25">
      <c r="A177" s="2">
        <v>169</v>
      </c>
      <c r="B177" s="14" t="s">
        <v>121</v>
      </c>
      <c r="C177" s="4" t="s">
        <v>50</v>
      </c>
      <c r="D177" s="5">
        <v>15</v>
      </c>
      <c r="E177" s="18"/>
      <c r="F177" s="19"/>
      <c r="G177" s="18"/>
      <c r="H177" s="8">
        <f t="shared" si="2"/>
        <v>0</v>
      </c>
    </row>
    <row r="178" spans="1:8" s="30" customFormat="1" ht="21.6" customHeight="1" x14ac:dyDescent="0.25">
      <c r="A178" s="2">
        <v>170</v>
      </c>
      <c r="B178" s="47" t="s">
        <v>36</v>
      </c>
      <c r="C178" s="4" t="s">
        <v>50</v>
      </c>
      <c r="D178" s="5">
        <v>5</v>
      </c>
      <c r="E178" s="18"/>
      <c r="F178" s="19"/>
      <c r="G178" s="18"/>
      <c r="H178" s="8">
        <f t="shared" si="2"/>
        <v>0</v>
      </c>
    </row>
    <row r="179" spans="1:8" s="30" customFormat="1" ht="21.6" customHeight="1" x14ac:dyDescent="0.25">
      <c r="A179" s="2">
        <v>171</v>
      </c>
      <c r="B179" s="47" t="s">
        <v>115</v>
      </c>
      <c r="C179" s="4" t="s">
        <v>50</v>
      </c>
      <c r="D179" s="5">
        <v>1</v>
      </c>
      <c r="E179" s="18"/>
      <c r="F179" s="19"/>
      <c r="G179" s="18"/>
      <c r="H179" s="8">
        <f t="shared" si="2"/>
        <v>0</v>
      </c>
    </row>
    <row r="180" spans="1:8" s="30" customFormat="1" ht="21.6" customHeight="1" x14ac:dyDescent="0.25">
      <c r="A180" s="2">
        <v>172</v>
      </c>
      <c r="B180" s="9" t="s">
        <v>194</v>
      </c>
      <c r="C180" s="4" t="s">
        <v>50</v>
      </c>
      <c r="D180" s="20">
        <v>7</v>
      </c>
      <c r="E180" s="16"/>
      <c r="F180" s="17"/>
      <c r="G180" s="16"/>
      <c r="H180" s="8">
        <f t="shared" si="2"/>
        <v>0</v>
      </c>
    </row>
    <row r="181" spans="1:8" s="30" customFormat="1" ht="21.6" customHeight="1" x14ac:dyDescent="0.25">
      <c r="A181" s="2">
        <v>173</v>
      </c>
      <c r="B181" s="14" t="s">
        <v>195</v>
      </c>
      <c r="C181" s="4" t="s">
        <v>50</v>
      </c>
      <c r="D181" s="21">
        <v>7</v>
      </c>
      <c r="E181" s="18"/>
      <c r="F181" s="19"/>
      <c r="G181" s="18"/>
      <c r="H181" s="8">
        <f t="shared" si="2"/>
        <v>0</v>
      </c>
    </row>
    <row r="182" spans="1:8" s="30" customFormat="1" ht="21.6" customHeight="1" x14ac:dyDescent="0.25">
      <c r="A182" s="2">
        <v>174</v>
      </c>
      <c r="B182" s="14" t="s">
        <v>196</v>
      </c>
      <c r="C182" s="4" t="s">
        <v>50</v>
      </c>
      <c r="D182" s="21">
        <v>7</v>
      </c>
      <c r="E182" s="18"/>
      <c r="F182" s="19"/>
      <c r="G182" s="18"/>
      <c r="H182" s="8">
        <f t="shared" si="2"/>
        <v>0</v>
      </c>
    </row>
    <row r="183" spans="1:8" s="30" customFormat="1" ht="21.6" customHeight="1" x14ac:dyDescent="0.25">
      <c r="A183" s="2">
        <v>175</v>
      </c>
      <c r="B183" s="14" t="s">
        <v>37</v>
      </c>
      <c r="C183" s="4" t="s">
        <v>50</v>
      </c>
      <c r="D183" s="21">
        <v>7</v>
      </c>
      <c r="E183" s="18"/>
      <c r="F183" s="19"/>
      <c r="G183" s="18"/>
      <c r="H183" s="8">
        <f t="shared" si="2"/>
        <v>0</v>
      </c>
    </row>
    <row r="184" spans="1:8" s="30" customFormat="1" ht="21.6" customHeight="1" x14ac:dyDescent="0.25">
      <c r="A184" s="2">
        <v>176</v>
      </c>
      <c r="B184" s="14" t="s">
        <v>38</v>
      </c>
      <c r="C184" s="4" t="s">
        <v>50</v>
      </c>
      <c r="D184" s="21">
        <v>7</v>
      </c>
      <c r="E184" s="18"/>
      <c r="F184" s="19"/>
      <c r="G184" s="18"/>
      <c r="H184" s="8">
        <f t="shared" si="2"/>
        <v>0</v>
      </c>
    </row>
    <row r="185" spans="1:8" s="30" customFormat="1" ht="21.6" customHeight="1" x14ac:dyDescent="0.25">
      <c r="A185" s="2">
        <v>177</v>
      </c>
      <c r="B185" s="14" t="s">
        <v>197</v>
      </c>
      <c r="C185" s="4" t="s">
        <v>50</v>
      </c>
      <c r="D185" s="21">
        <v>7</v>
      </c>
      <c r="E185" s="18"/>
      <c r="F185" s="19"/>
      <c r="G185" s="18"/>
      <c r="H185" s="8">
        <f t="shared" si="2"/>
        <v>0</v>
      </c>
    </row>
    <row r="186" spans="1:8" s="30" customFormat="1" ht="21.6" customHeight="1" x14ac:dyDescent="0.25">
      <c r="A186" s="2">
        <v>178</v>
      </c>
      <c r="B186" s="14" t="s">
        <v>104</v>
      </c>
      <c r="C186" s="4" t="s">
        <v>50</v>
      </c>
      <c r="D186" s="5">
        <v>7</v>
      </c>
      <c r="E186" s="18"/>
      <c r="F186" s="19"/>
      <c r="G186" s="18"/>
      <c r="H186" s="8">
        <f t="shared" si="2"/>
        <v>0</v>
      </c>
    </row>
    <row r="187" spans="1:8" s="30" customFormat="1" ht="21.6" customHeight="1" x14ac:dyDescent="0.25">
      <c r="A187" s="2">
        <v>179</v>
      </c>
      <c r="B187" s="14" t="s">
        <v>198</v>
      </c>
      <c r="C187" s="4" t="s">
        <v>50</v>
      </c>
      <c r="D187" s="5">
        <v>7</v>
      </c>
      <c r="E187" s="18"/>
      <c r="F187" s="19"/>
      <c r="G187" s="18"/>
      <c r="H187" s="8">
        <f t="shared" si="2"/>
        <v>0</v>
      </c>
    </row>
    <row r="188" spans="1:8" s="30" customFormat="1" ht="21.6" customHeight="1" x14ac:dyDescent="0.25">
      <c r="A188" s="2">
        <v>180</v>
      </c>
      <c r="B188" s="9" t="s">
        <v>105</v>
      </c>
      <c r="C188" s="4" t="s">
        <v>50</v>
      </c>
      <c r="D188" s="20">
        <v>7</v>
      </c>
      <c r="E188" s="16"/>
      <c r="F188" s="17"/>
      <c r="G188" s="16"/>
      <c r="H188" s="8">
        <f t="shared" si="2"/>
        <v>0</v>
      </c>
    </row>
    <row r="189" spans="1:8" s="30" customFormat="1" ht="21.6" customHeight="1" x14ac:dyDescent="0.25">
      <c r="A189" s="2">
        <v>181</v>
      </c>
      <c r="B189" s="14" t="s">
        <v>199</v>
      </c>
      <c r="C189" s="4" t="s">
        <v>50</v>
      </c>
      <c r="D189" s="21">
        <v>7</v>
      </c>
      <c r="E189" s="18"/>
      <c r="F189" s="19"/>
      <c r="G189" s="18"/>
      <c r="H189" s="8">
        <f t="shared" si="2"/>
        <v>0</v>
      </c>
    </row>
    <row r="190" spans="1:8" s="30" customFormat="1" ht="21.6" customHeight="1" x14ac:dyDescent="0.25">
      <c r="A190" s="2">
        <v>182</v>
      </c>
      <c r="B190" s="14" t="s">
        <v>106</v>
      </c>
      <c r="C190" s="4" t="s">
        <v>50</v>
      </c>
      <c r="D190" s="21">
        <v>7</v>
      </c>
      <c r="E190" s="18"/>
      <c r="F190" s="19"/>
      <c r="G190" s="18"/>
      <c r="H190" s="8">
        <f t="shared" si="2"/>
        <v>0</v>
      </c>
    </row>
    <row r="191" spans="1:8" s="30" customFormat="1" ht="21.6" customHeight="1" x14ac:dyDescent="0.25">
      <c r="A191" s="2">
        <v>183</v>
      </c>
      <c r="B191" s="14" t="s">
        <v>107</v>
      </c>
      <c r="C191" s="4" t="s">
        <v>50</v>
      </c>
      <c r="D191" s="21">
        <v>7</v>
      </c>
      <c r="E191" s="18"/>
      <c r="F191" s="19"/>
      <c r="G191" s="18"/>
      <c r="H191" s="8">
        <f t="shared" si="2"/>
        <v>0</v>
      </c>
    </row>
    <row r="192" spans="1:8" s="30" customFormat="1" ht="21.6" customHeight="1" x14ac:dyDescent="0.25">
      <c r="A192" s="2">
        <v>184</v>
      </c>
      <c r="B192" s="14" t="s">
        <v>108</v>
      </c>
      <c r="C192" s="4" t="s">
        <v>50</v>
      </c>
      <c r="D192" s="20">
        <v>7</v>
      </c>
      <c r="E192" s="16"/>
      <c r="F192" s="17"/>
      <c r="G192" s="16"/>
      <c r="H192" s="8">
        <f t="shared" si="2"/>
        <v>0</v>
      </c>
    </row>
    <row r="193" spans="1:8" s="30" customFormat="1" ht="21.6" customHeight="1" x14ac:dyDescent="0.25">
      <c r="A193" s="2">
        <v>185</v>
      </c>
      <c r="B193" s="9" t="s">
        <v>4</v>
      </c>
      <c r="C193" s="4" t="s">
        <v>50</v>
      </c>
      <c r="D193" s="5">
        <v>5</v>
      </c>
      <c r="E193" s="6"/>
      <c r="F193" s="7"/>
      <c r="G193" s="6"/>
      <c r="H193" s="8">
        <f t="shared" si="2"/>
        <v>0</v>
      </c>
    </row>
    <row r="194" spans="1:8" ht="21.6" customHeight="1" x14ac:dyDescent="0.2">
      <c r="A194" s="2">
        <v>186</v>
      </c>
      <c r="B194" s="9" t="s">
        <v>39</v>
      </c>
      <c r="C194" s="4" t="s">
        <v>50</v>
      </c>
      <c r="D194" s="5">
        <v>7</v>
      </c>
      <c r="E194" s="6"/>
      <c r="F194" s="7"/>
      <c r="G194" s="6"/>
      <c r="H194" s="8">
        <f t="shared" si="2"/>
        <v>0</v>
      </c>
    </row>
    <row r="195" spans="1:8" ht="21.6" customHeight="1" x14ac:dyDescent="0.2">
      <c r="A195" s="2">
        <v>187</v>
      </c>
      <c r="B195" s="9" t="s">
        <v>215</v>
      </c>
      <c r="C195" s="4" t="s">
        <v>50</v>
      </c>
      <c r="D195" s="11">
        <v>5</v>
      </c>
      <c r="E195" s="6"/>
      <c r="F195" s="7"/>
      <c r="G195" s="6"/>
      <c r="H195" s="8">
        <f t="shared" si="2"/>
        <v>0</v>
      </c>
    </row>
    <row r="196" spans="1:8" ht="21.6" customHeight="1" x14ac:dyDescent="0.2">
      <c r="A196" s="2">
        <v>188</v>
      </c>
      <c r="B196" s="9" t="s">
        <v>216</v>
      </c>
      <c r="C196" s="4" t="s">
        <v>50</v>
      </c>
      <c r="D196" s="11">
        <v>5</v>
      </c>
      <c r="E196" s="6"/>
      <c r="F196" s="7"/>
      <c r="G196" s="6"/>
      <c r="H196" s="8">
        <f t="shared" si="2"/>
        <v>0</v>
      </c>
    </row>
    <row r="197" spans="1:8" ht="21.6" customHeight="1" x14ac:dyDescent="0.2">
      <c r="A197" s="2">
        <v>189</v>
      </c>
      <c r="B197" s="9" t="s">
        <v>217</v>
      </c>
      <c r="C197" s="4" t="s">
        <v>50</v>
      </c>
      <c r="D197" s="11">
        <v>5</v>
      </c>
      <c r="E197" s="6"/>
      <c r="F197" s="7"/>
      <c r="G197" s="6"/>
      <c r="H197" s="8">
        <f t="shared" si="2"/>
        <v>0</v>
      </c>
    </row>
    <row r="198" spans="1:8" ht="21.6" customHeight="1" x14ac:dyDescent="0.2">
      <c r="A198" s="2">
        <v>190</v>
      </c>
      <c r="B198" s="9" t="s">
        <v>219</v>
      </c>
      <c r="C198" s="4" t="s">
        <v>50</v>
      </c>
      <c r="D198" s="11">
        <v>5</v>
      </c>
      <c r="E198" s="6"/>
      <c r="F198" s="7"/>
      <c r="G198" s="6"/>
      <c r="H198" s="8">
        <f t="shared" si="2"/>
        <v>0</v>
      </c>
    </row>
    <row r="199" spans="1:8" ht="21.6" customHeight="1" x14ac:dyDescent="0.2">
      <c r="A199" s="2">
        <v>191</v>
      </c>
      <c r="B199" s="9" t="s">
        <v>218</v>
      </c>
      <c r="C199" s="4" t="s">
        <v>50</v>
      </c>
      <c r="D199" s="11">
        <v>5</v>
      </c>
      <c r="E199" s="6"/>
      <c r="F199" s="7"/>
      <c r="G199" s="6"/>
      <c r="H199" s="8">
        <f t="shared" si="2"/>
        <v>0</v>
      </c>
    </row>
    <row r="200" spans="1:8" ht="21.6" customHeight="1" x14ac:dyDescent="0.2">
      <c r="A200" s="2">
        <v>192</v>
      </c>
      <c r="B200" s="9" t="s">
        <v>220</v>
      </c>
      <c r="C200" s="4" t="s">
        <v>50</v>
      </c>
      <c r="D200" s="11">
        <v>5</v>
      </c>
      <c r="E200" s="10"/>
      <c r="F200" s="7"/>
      <c r="G200" s="10"/>
      <c r="H200" s="8">
        <f t="shared" si="2"/>
        <v>0</v>
      </c>
    </row>
    <row r="201" spans="1:8" ht="21.6" customHeight="1" x14ac:dyDescent="0.2">
      <c r="A201" s="2">
        <v>193</v>
      </c>
      <c r="B201" s="3" t="s">
        <v>250</v>
      </c>
      <c r="C201" s="4" t="s">
        <v>50</v>
      </c>
      <c r="D201" s="5">
        <v>2</v>
      </c>
      <c r="E201" s="10"/>
      <c r="F201" s="7"/>
      <c r="G201" s="10"/>
      <c r="H201" s="8">
        <f t="shared" si="2"/>
        <v>0</v>
      </c>
    </row>
    <row r="202" spans="1:8" ht="21.6" customHeight="1" x14ac:dyDescent="0.2">
      <c r="A202" s="2">
        <v>194</v>
      </c>
      <c r="B202" s="3" t="s">
        <v>251</v>
      </c>
      <c r="C202" s="4" t="s">
        <v>50</v>
      </c>
      <c r="D202" s="5">
        <v>1</v>
      </c>
      <c r="E202" s="10"/>
      <c r="F202" s="7"/>
      <c r="G202" s="10"/>
      <c r="H202" s="8">
        <f t="shared" ref="H202:H220" si="3">D202*G202</f>
        <v>0</v>
      </c>
    </row>
    <row r="203" spans="1:8" ht="21.6" customHeight="1" x14ac:dyDescent="0.2">
      <c r="A203" s="2">
        <v>195</v>
      </c>
      <c r="B203" s="9" t="s">
        <v>200</v>
      </c>
      <c r="C203" s="4" t="s">
        <v>50</v>
      </c>
      <c r="D203" s="5">
        <v>3</v>
      </c>
      <c r="E203" s="10"/>
      <c r="F203" s="7"/>
      <c r="G203" s="10"/>
      <c r="H203" s="8">
        <f t="shared" si="3"/>
        <v>0</v>
      </c>
    </row>
    <row r="204" spans="1:8" ht="21.6" customHeight="1" x14ac:dyDescent="0.2">
      <c r="A204" s="2">
        <v>196</v>
      </c>
      <c r="B204" s="9" t="s">
        <v>201</v>
      </c>
      <c r="C204" s="4" t="s">
        <v>50</v>
      </c>
      <c r="D204" s="5">
        <v>7</v>
      </c>
      <c r="E204" s="10"/>
      <c r="F204" s="7"/>
      <c r="G204" s="10"/>
      <c r="H204" s="8">
        <f t="shared" si="3"/>
        <v>0</v>
      </c>
    </row>
    <row r="205" spans="1:8" ht="21.6" customHeight="1" x14ac:dyDescent="0.2">
      <c r="A205" s="2">
        <v>197</v>
      </c>
      <c r="B205" s="9" t="s">
        <v>214</v>
      </c>
      <c r="C205" s="4" t="s">
        <v>50</v>
      </c>
      <c r="D205" s="5">
        <v>5</v>
      </c>
      <c r="E205" s="10"/>
      <c r="F205" s="7"/>
      <c r="G205" s="10"/>
      <c r="H205" s="8">
        <f t="shared" si="3"/>
        <v>0</v>
      </c>
    </row>
    <row r="206" spans="1:8" ht="21.6" customHeight="1" x14ac:dyDescent="0.2">
      <c r="A206" s="2">
        <v>198</v>
      </c>
      <c r="B206" s="3" t="s">
        <v>64</v>
      </c>
      <c r="C206" s="4" t="s">
        <v>50</v>
      </c>
      <c r="D206" s="11">
        <v>5</v>
      </c>
      <c r="E206" s="10"/>
      <c r="F206" s="7"/>
      <c r="G206" s="10"/>
      <c r="H206" s="8">
        <f t="shared" si="3"/>
        <v>0</v>
      </c>
    </row>
    <row r="207" spans="1:8" ht="21.6" customHeight="1" x14ac:dyDescent="0.2">
      <c r="A207" s="2">
        <v>199</v>
      </c>
      <c r="B207" s="3" t="s">
        <v>116</v>
      </c>
      <c r="C207" s="4" t="s">
        <v>50</v>
      </c>
      <c r="D207" s="11">
        <v>1</v>
      </c>
      <c r="E207" s="10"/>
      <c r="F207" s="7"/>
      <c r="G207" s="10"/>
      <c r="H207" s="8">
        <f t="shared" si="3"/>
        <v>0</v>
      </c>
    </row>
    <row r="208" spans="1:8" ht="21.6" customHeight="1" x14ac:dyDescent="0.2">
      <c r="A208" s="2">
        <v>200</v>
      </c>
      <c r="B208" s="9" t="s">
        <v>213</v>
      </c>
      <c r="C208" s="4" t="s">
        <v>50</v>
      </c>
      <c r="D208" s="11">
        <v>5</v>
      </c>
      <c r="E208" s="10"/>
      <c r="F208" s="7"/>
      <c r="G208" s="10"/>
      <c r="H208" s="8">
        <f t="shared" si="3"/>
        <v>0</v>
      </c>
    </row>
    <row r="209" spans="1:9" ht="21.6" customHeight="1" x14ac:dyDescent="0.2">
      <c r="A209" s="2">
        <v>201</v>
      </c>
      <c r="B209" s="9" t="s">
        <v>61</v>
      </c>
      <c r="C209" s="4" t="s">
        <v>50</v>
      </c>
      <c r="D209" s="11">
        <v>5</v>
      </c>
      <c r="E209" s="10"/>
      <c r="F209" s="7"/>
      <c r="G209" s="10"/>
      <c r="H209" s="8">
        <f t="shared" si="3"/>
        <v>0</v>
      </c>
    </row>
    <row r="210" spans="1:9" ht="21.6" customHeight="1" x14ac:dyDescent="0.2">
      <c r="A210" s="2">
        <v>202</v>
      </c>
      <c r="B210" s="9" t="s">
        <v>204</v>
      </c>
      <c r="C210" s="4" t="s">
        <v>50</v>
      </c>
      <c r="D210" s="5">
        <v>5</v>
      </c>
      <c r="E210" s="10"/>
      <c r="F210" s="7"/>
      <c r="G210" s="10"/>
      <c r="H210" s="8">
        <f t="shared" si="3"/>
        <v>0</v>
      </c>
    </row>
    <row r="211" spans="1:9" ht="21.6" customHeight="1" x14ac:dyDescent="0.2">
      <c r="A211" s="2">
        <v>203</v>
      </c>
      <c r="B211" s="9" t="s">
        <v>203</v>
      </c>
      <c r="C211" s="4" t="s">
        <v>50</v>
      </c>
      <c r="D211" s="5">
        <v>5</v>
      </c>
      <c r="E211" s="10"/>
      <c r="F211" s="7"/>
      <c r="G211" s="10"/>
      <c r="H211" s="8">
        <f t="shared" si="3"/>
        <v>0</v>
      </c>
    </row>
    <row r="212" spans="1:9" ht="21.6" customHeight="1" x14ac:dyDescent="0.2">
      <c r="A212" s="2">
        <v>204</v>
      </c>
      <c r="B212" s="9" t="s">
        <v>202</v>
      </c>
      <c r="C212" s="4" t="s">
        <v>50</v>
      </c>
      <c r="D212" s="5">
        <v>5</v>
      </c>
      <c r="E212" s="10"/>
      <c r="F212" s="7"/>
      <c r="G212" s="10"/>
      <c r="H212" s="8">
        <f t="shared" si="3"/>
        <v>0</v>
      </c>
    </row>
    <row r="213" spans="1:9" ht="21.6" customHeight="1" x14ac:dyDescent="0.2">
      <c r="A213" s="2">
        <v>205</v>
      </c>
      <c r="B213" s="9" t="s">
        <v>205</v>
      </c>
      <c r="C213" s="4" t="s">
        <v>50</v>
      </c>
      <c r="D213" s="5">
        <v>5</v>
      </c>
      <c r="E213" s="10"/>
      <c r="F213" s="7"/>
      <c r="G213" s="10"/>
      <c r="H213" s="8">
        <f t="shared" si="3"/>
        <v>0</v>
      </c>
    </row>
    <row r="214" spans="1:9" ht="21.6" customHeight="1" x14ac:dyDescent="0.2">
      <c r="A214" s="2">
        <v>206</v>
      </c>
      <c r="B214" s="9" t="s">
        <v>206</v>
      </c>
      <c r="C214" s="4" t="s">
        <v>50</v>
      </c>
      <c r="D214" s="5">
        <v>5</v>
      </c>
      <c r="E214" s="10"/>
      <c r="F214" s="7"/>
      <c r="G214" s="10"/>
      <c r="H214" s="8">
        <f t="shared" si="3"/>
        <v>0</v>
      </c>
    </row>
    <row r="215" spans="1:9" ht="21.6" customHeight="1" x14ac:dyDescent="0.2">
      <c r="A215" s="2">
        <v>207</v>
      </c>
      <c r="B215" s="9" t="s">
        <v>40</v>
      </c>
      <c r="C215" s="4" t="s">
        <v>50</v>
      </c>
      <c r="D215" s="5">
        <v>5</v>
      </c>
      <c r="E215" s="10"/>
      <c r="F215" s="7"/>
      <c r="G215" s="10"/>
      <c r="H215" s="8">
        <f t="shared" si="3"/>
        <v>0</v>
      </c>
    </row>
    <row r="216" spans="1:9" ht="21.6" customHeight="1" x14ac:dyDescent="0.2">
      <c r="A216" s="2">
        <v>208</v>
      </c>
      <c r="B216" s="9" t="s">
        <v>97</v>
      </c>
      <c r="C216" s="4" t="s">
        <v>50</v>
      </c>
      <c r="D216" s="5">
        <v>5</v>
      </c>
      <c r="E216" s="10"/>
      <c r="F216" s="7"/>
      <c r="G216" s="10"/>
      <c r="H216" s="8">
        <f t="shared" si="3"/>
        <v>0</v>
      </c>
    </row>
    <row r="217" spans="1:9" ht="21.6" customHeight="1" x14ac:dyDescent="0.2">
      <c r="A217" s="2">
        <v>209</v>
      </c>
      <c r="B217" s="9" t="s">
        <v>96</v>
      </c>
      <c r="C217" s="4" t="s">
        <v>50</v>
      </c>
      <c r="D217" s="5">
        <v>5</v>
      </c>
      <c r="E217" s="10"/>
      <c r="F217" s="7"/>
      <c r="G217" s="10"/>
      <c r="H217" s="8">
        <f t="shared" si="3"/>
        <v>0</v>
      </c>
    </row>
    <row r="218" spans="1:9" ht="21.6" customHeight="1" x14ac:dyDescent="0.2">
      <c r="A218" s="2">
        <v>210</v>
      </c>
      <c r="B218" s="9" t="s">
        <v>41</v>
      </c>
      <c r="C218" s="4" t="s">
        <v>50</v>
      </c>
      <c r="D218" s="5">
        <v>5</v>
      </c>
      <c r="E218" s="10"/>
      <c r="F218" s="7"/>
      <c r="G218" s="10"/>
      <c r="H218" s="8">
        <f t="shared" si="3"/>
        <v>0</v>
      </c>
    </row>
    <row r="219" spans="1:9" ht="21.6" customHeight="1" x14ac:dyDescent="0.2">
      <c r="A219" s="2">
        <v>211</v>
      </c>
      <c r="B219" s="9" t="s">
        <v>110</v>
      </c>
      <c r="C219" s="4" t="s">
        <v>50</v>
      </c>
      <c r="D219" s="11">
        <v>5</v>
      </c>
      <c r="E219" s="10"/>
      <c r="F219" s="7"/>
      <c r="G219" s="10"/>
      <c r="H219" s="8">
        <f t="shared" si="3"/>
        <v>0</v>
      </c>
    </row>
    <row r="220" spans="1:9" ht="21.6" customHeight="1" thickBot="1" x14ac:dyDescent="0.25">
      <c r="A220" s="2">
        <v>212</v>
      </c>
      <c r="B220" s="3" t="s">
        <v>109</v>
      </c>
      <c r="C220" s="4" t="s">
        <v>50</v>
      </c>
      <c r="D220" s="5">
        <v>3</v>
      </c>
      <c r="E220" s="10"/>
      <c r="F220" s="7"/>
      <c r="G220" s="10"/>
      <c r="H220" s="8">
        <f t="shared" si="3"/>
        <v>0</v>
      </c>
    </row>
    <row r="221" spans="1:9" ht="15" thickBot="1" x14ac:dyDescent="0.25">
      <c r="G221" s="24" t="s">
        <v>86</v>
      </c>
      <c r="H221" s="53">
        <f>SUM(H9:H220)</f>
        <v>0</v>
      </c>
      <c r="I221" s="57"/>
    </row>
    <row r="222" spans="1:9" x14ac:dyDescent="0.2">
      <c r="G222" s="24"/>
      <c r="H222" s="59" t="s">
        <v>268</v>
      </c>
    </row>
    <row r="223" spans="1:9" x14ac:dyDescent="0.2">
      <c r="G223" s="24"/>
      <c r="H223" s="25"/>
    </row>
    <row r="224" spans="1:9" ht="18" x14ac:dyDescent="0.2">
      <c r="A224" s="64" t="s">
        <v>237</v>
      </c>
      <c r="B224" s="64"/>
      <c r="C224" s="64"/>
      <c r="D224" s="64"/>
      <c r="E224" s="64"/>
      <c r="F224" s="64"/>
      <c r="G224" s="64"/>
      <c r="H224" s="64"/>
    </row>
    <row r="226" spans="1:8" x14ac:dyDescent="0.2">
      <c r="B226" s="31" t="s">
        <v>255</v>
      </c>
      <c r="C226" s="54">
        <f>H221*0.15</f>
        <v>0</v>
      </c>
    </row>
    <row r="227" spans="1:8" x14ac:dyDescent="0.2">
      <c r="B227" s="41"/>
      <c r="C227" s="58" t="s">
        <v>269</v>
      </c>
    </row>
    <row r="228" spans="1:8" ht="18" x14ac:dyDescent="0.2">
      <c r="A228" s="72" t="s">
        <v>238</v>
      </c>
      <c r="B228" s="72"/>
      <c r="C228" s="72"/>
      <c r="D228" s="72"/>
      <c r="E228" s="72"/>
      <c r="F228" s="72"/>
      <c r="G228" s="72"/>
      <c r="H228" s="72"/>
    </row>
    <row r="229" spans="1:8" x14ac:dyDescent="0.2">
      <c r="B229" s="41"/>
      <c r="C229" s="42"/>
    </row>
    <row r="230" spans="1:8" ht="28.5" x14ac:dyDescent="0.2">
      <c r="B230" s="31" t="s">
        <v>87</v>
      </c>
      <c r="C230" s="31" t="s">
        <v>223</v>
      </c>
      <c r="D230" s="23"/>
    </row>
    <row r="231" spans="1:8" x14ac:dyDescent="0.2">
      <c r="B231" s="11" t="s">
        <v>272</v>
      </c>
      <c r="C231" s="32">
        <f>H221</f>
        <v>0</v>
      </c>
      <c r="D231" s="23"/>
    </row>
    <row r="232" spans="1:8" ht="29.25" thickBot="1" x14ac:dyDescent="0.25">
      <c r="B232" s="51" t="s">
        <v>271</v>
      </c>
      <c r="C232" s="43">
        <f>C226</f>
        <v>0</v>
      </c>
      <c r="D232" s="23"/>
    </row>
    <row r="233" spans="1:8" ht="29.25" thickBot="1" x14ac:dyDescent="0.25">
      <c r="B233" s="40" t="s">
        <v>239</v>
      </c>
      <c r="C233" s="55">
        <f>SUM(C231:C232)</f>
        <v>0</v>
      </c>
    </row>
    <row r="234" spans="1:8" x14ac:dyDescent="0.2">
      <c r="C234" s="58" t="s">
        <v>270</v>
      </c>
      <c r="D234" s="23"/>
    </row>
    <row r="235" spans="1:8" x14ac:dyDescent="0.2">
      <c r="C235" s="23"/>
      <c r="D235" s="23"/>
    </row>
    <row r="236" spans="1:8" ht="18" x14ac:dyDescent="0.2">
      <c r="A236" s="64" t="s">
        <v>231</v>
      </c>
      <c r="B236" s="64"/>
      <c r="C236" s="64"/>
      <c r="D236" s="64"/>
      <c r="E236" s="64"/>
      <c r="F236" s="64"/>
      <c r="G236" s="64"/>
      <c r="H236" s="64"/>
    </row>
    <row r="237" spans="1:8" ht="21.75" customHeight="1" x14ac:dyDescent="0.2">
      <c r="A237" s="33"/>
      <c r="B237" s="34"/>
      <c r="C237" s="34"/>
      <c r="D237" s="34"/>
      <c r="E237" s="34"/>
      <c r="F237" s="33"/>
      <c r="H237" s="33"/>
    </row>
    <row r="238" spans="1:8" ht="71.25" x14ac:dyDescent="0.2">
      <c r="B238" s="31" t="s">
        <v>87</v>
      </c>
      <c r="C238" s="31" t="s">
        <v>89</v>
      </c>
      <c r="D238" s="31" t="s">
        <v>256</v>
      </c>
      <c r="E238" s="31" t="s">
        <v>90</v>
      </c>
      <c r="F238" s="31" t="s">
        <v>257</v>
      </c>
    </row>
    <row r="239" spans="1:8" ht="15" thickBot="1" x14ac:dyDescent="0.25">
      <c r="B239" s="63" t="s">
        <v>95</v>
      </c>
      <c r="C239" s="31">
        <v>1</v>
      </c>
      <c r="D239" s="35">
        <v>0</v>
      </c>
      <c r="E239" s="36">
        <v>0</v>
      </c>
      <c r="F239" s="37">
        <f>D239+(D239*E239)</f>
        <v>0</v>
      </c>
    </row>
    <row r="240" spans="1:8" ht="15.75" thickBot="1" x14ac:dyDescent="0.25">
      <c r="B240" s="63"/>
      <c r="C240" s="31">
        <v>400</v>
      </c>
      <c r="D240" s="35">
        <v>0</v>
      </c>
      <c r="E240" s="36">
        <v>0</v>
      </c>
      <c r="F240" s="56">
        <f>D240+(D240*E240)</f>
        <v>0</v>
      </c>
    </row>
    <row r="241" spans="1:8" x14ac:dyDescent="0.2">
      <c r="F241" s="58" t="s">
        <v>267</v>
      </c>
    </row>
    <row r="242" spans="1:8" ht="18" x14ac:dyDescent="0.2">
      <c r="A242" s="64" t="s">
        <v>232</v>
      </c>
      <c r="B242" s="64"/>
      <c r="C242" s="64"/>
      <c r="D242" s="64"/>
      <c r="E242" s="64"/>
      <c r="F242" s="64"/>
      <c r="G242" s="64"/>
      <c r="H242" s="64"/>
    </row>
    <row r="244" spans="1:8" s="30" customFormat="1" ht="28.5" x14ac:dyDescent="0.2">
      <c r="A244" s="22"/>
      <c r="B244" s="11" t="s">
        <v>94</v>
      </c>
      <c r="C244" s="68" t="s">
        <v>258</v>
      </c>
      <c r="D244" s="69"/>
      <c r="E244" s="31" t="s">
        <v>90</v>
      </c>
      <c r="F244" s="68" t="s">
        <v>259</v>
      </c>
      <c r="G244" s="70"/>
      <c r="H244" s="23"/>
    </row>
    <row r="245" spans="1:8" s="30" customFormat="1" ht="16.5" x14ac:dyDescent="0.2">
      <c r="A245" s="22"/>
      <c r="B245" s="62" t="s">
        <v>221</v>
      </c>
      <c r="C245" s="10">
        <v>0</v>
      </c>
      <c r="D245" s="11" t="s">
        <v>228</v>
      </c>
      <c r="E245" s="7">
        <v>0</v>
      </c>
      <c r="F245" s="26">
        <f>C245+(C245*E245)</f>
        <v>0</v>
      </c>
      <c r="G245" s="11" t="s">
        <v>228</v>
      </c>
      <c r="H245" s="23"/>
    </row>
    <row r="246" spans="1:8" s="30" customFormat="1" ht="17.25" thickBot="1" x14ac:dyDescent="0.25">
      <c r="A246" s="22"/>
      <c r="B246" s="62"/>
      <c r="C246" s="10">
        <v>0</v>
      </c>
      <c r="D246" s="11" t="s">
        <v>229</v>
      </c>
      <c r="E246" s="27">
        <v>0</v>
      </c>
      <c r="F246" s="26">
        <f>C246+(C246*E246)</f>
        <v>0</v>
      </c>
      <c r="G246" s="11" t="s">
        <v>229</v>
      </c>
      <c r="H246" s="23"/>
    </row>
    <row r="247" spans="1:8" s="30" customFormat="1" ht="17.25" thickBot="1" x14ac:dyDescent="0.25">
      <c r="A247" s="22"/>
      <c r="B247" s="63"/>
      <c r="C247" s="10">
        <v>0</v>
      </c>
      <c r="D247" s="11" t="s">
        <v>230</v>
      </c>
      <c r="E247" s="27">
        <v>0</v>
      </c>
      <c r="F247" s="56">
        <f>C247+(C247*E247)</f>
        <v>0</v>
      </c>
      <c r="G247" s="11" t="s">
        <v>230</v>
      </c>
      <c r="H247" s="23"/>
    </row>
    <row r="248" spans="1:8" s="30" customFormat="1" x14ac:dyDescent="0.2">
      <c r="A248" s="22"/>
      <c r="B248" s="23"/>
      <c r="C248" s="22"/>
      <c r="D248" s="22"/>
      <c r="E248" s="23"/>
      <c r="F248" s="58" t="s">
        <v>265</v>
      </c>
      <c r="G248" s="23"/>
      <c r="H248" s="23"/>
    </row>
    <row r="249" spans="1:8" s="30" customFormat="1" ht="18" x14ac:dyDescent="0.25">
      <c r="A249" s="64" t="s">
        <v>233</v>
      </c>
      <c r="B249" s="64"/>
      <c r="C249" s="64"/>
      <c r="D249" s="64"/>
      <c r="E249" s="64"/>
      <c r="F249" s="64"/>
      <c r="G249" s="64"/>
      <c r="H249" s="64"/>
    </row>
    <row r="250" spans="1:8" s="30" customFormat="1" x14ac:dyDescent="0.2">
      <c r="A250" s="22"/>
      <c r="B250" s="23"/>
      <c r="C250" s="22"/>
      <c r="D250" s="22"/>
      <c r="E250" s="23"/>
      <c r="F250" s="23"/>
      <c r="G250" s="23"/>
      <c r="H250" s="23"/>
    </row>
    <row r="251" spans="1:8" ht="42.75" x14ac:dyDescent="0.2">
      <c r="B251" s="11" t="s">
        <v>94</v>
      </c>
      <c r="C251" s="31" t="s">
        <v>91</v>
      </c>
      <c r="D251" s="31" t="s">
        <v>260</v>
      </c>
      <c r="E251" s="31" t="s">
        <v>90</v>
      </c>
      <c r="F251" s="31" t="s">
        <v>261</v>
      </c>
      <c r="H251" s="38"/>
    </row>
    <row r="252" spans="1:8" ht="15" thickBot="1" x14ac:dyDescent="0.25">
      <c r="B252" s="62" t="s">
        <v>222</v>
      </c>
      <c r="C252" s="11">
        <v>1</v>
      </c>
      <c r="D252" s="10">
        <v>0</v>
      </c>
      <c r="E252" s="7">
        <v>0</v>
      </c>
      <c r="F252" s="37">
        <f>D252+(D252*E252)</f>
        <v>0</v>
      </c>
    </row>
    <row r="253" spans="1:8" ht="15.75" thickBot="1" x14ac:dyDescent="0.25">
      <c r="B253" s="62"/>
      <c r="C253" s="11">
        <v>12</v>
      </c>
      <c r="D253" s="10">
        <v>0</v>
      </c>
      <c r="E253" s="7">
        <v>0</v>
      </c>
      <c r="F253" s="56">
        <f>D253+(D253*E253)</f>
        <v>0</v>
      </c>
    </row>
    <row r="254" spans="1:8" x14ac:dyDescent="0.2">
      <c r="F254" s="58" t="s">
        <v>266</v>
      </c>
    </row>
    <row r="255" spans="1:8" ht="18" x14ac:dyDescent="0.2">
      <c r="A255" s="64" t="s">
        <v>234</v>
      </c>
      <c r="B255" s="64"/>
      <c r="C255" s="64"/>
      <c r="D255" s="64"/>
      <c r="E255" s="64"/>
      <c r="F255" s="64"/>
      <c r="G255" s="64"/>
      <c r="H255" s="64"/>
    </row>
    <row r="257" spans="1:8" ht="114" x14ac:dyDescent="0.2">
      <c r="A257" s="11" t="s">
        <v>88</v>
      </c>
      <c r="B257" s="9" t="s">
        <v>240</v>
      </c>
      <c r="C257" s="31" t="s">
        <v>263</v>
      </c>
      <c r="D257" s="50" t="s">
        <v>262</v>
      </c>
      <c r="E257" s="30"/>
      <c r="F257" s="30"/>
      <c r="G257" s="30"/>
      <c r="H257" s="30"/>
    </row>
    <row r="258" spans="1:8" ht="43.5" customHeight="1" x14ac:dyDescent="0.2">
      <c r="A258" s="11" t="s">
        <v>92</v>
      </c>
      <c r="B258" s="52" t="s">
        <v>264</v>
      </c>
      <c r="C258" s="32">
        <f>C233</f>
        <v>0</v>
      </c>
      <c r="D258" s="49"/>
      <c r="E258" s="30"/>
      <c r="F258" s="30"/>
      <c r="G258" s="30"/>
      <c r="H258" s="30"/>
    </row>
    <row r="259" spans="1:8" x14ac:dyDescent="0.2">
      <c r="A259" s="11" t="s">
        <v>93</v>
      </c>
      <c r="B259" s="9" t="s">
        <v>224</v>
      </c>
      <c r="C259" s="32">
        <f>F240</f>
        <v>0</v>
      </c>
      <c r="D259" s="49"/>
      <c r="E259" s="30"/>
      <c r="F259" s="30"/>
      <c r="G259" s="30"/>
      <c r="H259" s="30"/>
    </row>
    <row r="260" spans="1:8" ht="28.5" x14ac:dyDescent="0.2">
      <c r="A260" s="11" t="s">
        <v>208</v>
      </c>
      <c r="B260" s="3" t="s">
        <v>225</v>
      </c>
      <c r="C260" s="32">
        <f>F247</f>
        <v>0</v>
      </c>
      <c r="D260" s="49"/>
      <c r="E260" s="30"/>
      <c r="F260" s="30"/>
      <c r="G260" s="30"/>
      <c r="H260" s="30"/>
    </row>
    <row r="261" spans="1:8" ht="29.25" thickBot="1" x14ac:dyDescent="0.25">
      <c r="A261" s="11" t="s">
        <v>226</v>
      </c>
      <c r="B261" s="3" t="s">
        <v>227</v>
      </c>
      <c r="C261" s="43">
        <f>F253</f>
        <v>0</v>
      </c>
      <c r="D261" s="49"/>
      <c r="E261" s="30"/>
      <c r="F261" s="30"/>
      <c r="G261" s="30"/>
      <c r="H261" s="30"/>
    </row>
    <row r="262" spans="1:8" ht="15.75" thickBot="1" x14ac:dyDescent="0.25">
      <c r="A262" s="39"/>
      <c r="B262" s="44" t="s">
        <v>86</v>
      </c>
      <c r="C262" s="60">
        <f>SUM(C258:C261)</f>
        <v>0</v>
      </c>
      <c r="D262" s="48" t="s">
        <v>252</v>
      </c>
      <c r="E262" s="30"/>
      <c r="F262" s="30"/>
      <c r="G262" s="30"/>
      <c r="H262" s="30"/>
    </row>
    <row r="263" spans="1:8" ht="22.5" x14ac:dyDescent="0.2">
      <c r="C263" s="61" t="s">
        <v>273</v>
      </c>
    </row>
  </sheetData>
  <sortState ref="A221:H221">
    <sortCondition ref="B221"/>
  </sortState>
  <mergeCells count="13">
    <mergeCell ref="A6:H6"/>
    <mergeCell ref="A224:H224"/>
    <mergeCell ref="A242:H242"/>
    <mergeCell ref="C244:D244"/>
    <mergeCell ref="F244:G244"/>
    <mergeCell ref="A7:H7"/>
    <mergeCell ref="A236:H236"/>
    <mergeCell ref="A228:H228"/>
    <mergeCell ref="B245:B247"/>
    <mergeCell ref="B239:B240"/>
    <mergeCell ref="A249:H249"/>
    <mergeCell ref="B252:B253"/>
    <mergeCell ref="A255:H255"/>
  </mergeCells>
  <pageMargins left="1.6929133858267718" right="0" top="0.74803149606299213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Arkusz1!ezdAutorWydzialNazwa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>Konopka Marcin</dc:creator>
  <cp:keywords>BA.V.2602.2024</cp:keywords>
  <cp:lastModifiedBy>Gaust Grazyna</cp:lastModifiedBy>
  <cp:lastPrinted>2024-04-19T10:42:32Z</cp:lastPrinted>
  <dcterms:created xsi:type="dcterms:W3CDTF">2021-09-08T09:59:27Z</dcterms:created>
  <dcterms:modified xsi:type="dcterms:W3CDTF">2026-08-03T07:12:03Z</dcterms:modified>
  <cp:category>załącznik do umowy</cp:category>
</cp:coreProperties>
</file>